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2.xml" ContentType="application/vnd.openxmlformats-officedocument.drawing+xml"/>
  <Override PartName="/xl/embeddings/oleObject2.bin" ContentType="application/vnd.openxmlformats-officedocument.oleObject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AIO\Desktop\PROJECTS\CGE intitutional\Capital utilisation models\PEP-1-1\"/>
    </mc:Choice>
  </mc:AlternateContent>
  <xr:revisionPtr revIDLastSave="0" documentId="13_ncr:1_{892A8EB7-2BBD-43EA-B3B9-8A0A02AAFAD0}" xr6:coauthVersionLast="45" xr6:coauthVersionMax="45" xr10:uidLastSave="{00000000-0000-0000-0000-000000000000}"/>
  <bookViews>
    <workbookView xWindow="-120" yWindow="-120" windowWidth="20730" windowHeight="11310" firstSheet="1" activeTab="1" xr2:uid="{00000000-000D-0000-FFFF-FFFF00000000}"/>
  </bookViews>
  <sheets>
    <sheet name="Sheet1" sheetId="1" state="hidden" r:id="rId1"/>
    <sheet name="Sheet2" sheetId="2" r:id="rId2"/>
  </sheets>
  <definedNames>
    <definedName name="_xlnm._FilterDatabase" localSheetId="0" hidden="1">Sheet1!$L$29:$L$29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7" i="2" l="1"/>
  <c r="M2" i="2"/>
  <c r="M3" i="2" s="1"/>
  <c r="N2" i="2"/>
  <c r="O2" i="2"/>
  <c r="O3" i="2" s="1"/>
  <c r="P2" i="2"/>
  <c r="P3" i="2" s="1"/>
  <c r="Q2" i="2"/>
  <c r="Q3" i="2" s="1"/>
  <c r="R2" i="2"/>
  <c r="R3" i="2" s="1"/>
  <c r="L2" i="2"/>
  <c r="L3" i="2" s="1"/>
  <c r="L7" i="2" s="1"/>
  <c r="G13" i="2"/>
  <c r="H13" i="2" s="1"/>
  <c r="J8" i="2"/>
  <c r="K8" i="2" s="1"/>
  <c r="F8" i="2"/>
  <c r="G8" i="2" s="1"/>
  <c r="H8" i="2" s="1"/>
  <c r="F9" i="2"/>
  <c r="G9" i="2" s="1"/>
  <c r="H9" i="2" s="1"/>
  <c r="F10" i="2"/>
  <c r="G10" i="2" s="1"/>
  <c r="H10" i="2" s="1"/>
  <c r="F11" i="2"/>
  <c r="G11" i="2" s="1"/>
  <c r="H11" i="2" s="1"/>
  <c r="F12" i="2"/>
  <c r="G12" i="2" s="1"/>
  <c r="H12" i="2" s="1"/>
  <c r="F13" i="2"/>
  <c r="F7" i="2"/>
  <c r="G7" i="2" s="1"/>
  <c r="R7" i="2" l="1"/>
  <c r="P8" i="2"/>
  <c r="P7" i="2"/>
  <c r="M8" i="2"/>
  <c r="N3" i="2"/>
  <c r="O8" i="2"/>
  <c r="Q8" i="2"/>
  <c r="M7" i="2"/>
  <c r="Q7" i="2"/>
  <c r="R8" i="2"/>
  <c r="O7" i="2"/>
  <c r="N7" i="2"/>
  <c r="N8" i="2"/>
  <c r="L8" i="2"/>
  <c r="H7" i="2"/>
  <c r="J9" i="2"/>
  <c r="K9" i="2" s="1"/>
  <c r="W53" i="1"/>
  <c r="W55" i="1"/>
  <c r="X55" i="1"/>
  <c r="W56" i="1"/>
  <c r="W57" i="1"/>
  <c r="W59" i="1"/>
  <c r="X59" i="1"/>
  <c r="W60" i="1"/>
  <c r="W61" i="1"/>
  <c r="W63" i="1"/>
  <c r="X63" i="1"/>
  <c r="W64" i="1"/>
  <c r="W65" i="1"/>
  <c r="W67" i="1"/>
  <c r="X67" i="1"/>
  <c r="W68" i="1"/>
  <c r="W69" i="1"/>
  <c r="W71" i="1"/>
  <c r="X71" i="1"/>
  <c r="W72" i="1"/>
  <c r="W73" i="1"/>
  <c r="M53" i="1"/>
  <c r="Y54" i="1"/>
  <c r="Y55" i="1" s="1"/>
  <c r="Y56" i="1" s="1"/>
  <c r="Y57" i="1" s="1"/>
  <c r="Y58" i="1" s="1"/>
  <c r="Y59" i="1" s="1"/>
  <c r="Y60" i="1" s="1"/>
  <c r="Y61" i="1" s="1"/>
  <c r="Y62" i="1" s="1"/>
  <c r="Y63" i="1" s="1"/>
  <c r="Y64" i="1" s="1"/>
  <c r="Y65" i="1" s="1"/>
  <c r="Y66" i="1" s="1"/>
  <c r="Y67" i="1" s="1"/>
  <c r="Y68" i="1" s="1"/>
  <c r="Y69" i="1" s="1"/>
  <c r="Y70" i="1" s="1"/>
  <c r="Y71" i="1" s="1"/>
  <c r="Y72" i="1" s="1"/>
  <c r="Y73" i="1" s="1"/>
  <c r="Y74" i="1" s="1"/>
  <c r="O54" i="1"/>
  <c r="M54" i="1" s="1"/>
  <c r="D65" i="1"/>
  <c r="E55" i="1"/>
  <c r="E56" i="1" s="1"/>
  <c r="E57" i="1" s="1"/>
  <c r="E58" i="1" s="1"/>
  <c r="E59" i="1" s="1"/>
  <c r="E60" i="1" s="1"/>
  <c r="E61" i="1" s="1"/>
  <c r="E62" i="1" s="1"/>
  <c r="E63" i="1" s="1"/>
  <c r="E64" i="1" s="1"/>
  <c r="E65" i="1" s="1"/>
  <c r="E66" i="1" s="1"/>
  <c r="E67" i="1" s="1"/>
  <c r="E68" i="1" s="1"/>
  <c r="E69" i="1" s="1"/>
  <c r="E70" i="1" s="1"/>
  <c r="C70" i="1" s="1"/>
  <c r="E54" i="1"/>
  <c r="C54" i="1" s="1"/>
  <c r="C53" i="1"/>
  <c r="S2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30" i="1"/>
  <c r="C30" i="1"/>
  <c r="C33" i="1"/>
  <c r="O4" i="1"/>
  <c r="O5" i="1"/>
  <c r="O6" i="1"/>
  <c r="O7" i="1"/>
  <c r="O8" i="1"/>
  <c r="O10" i="1"/>
  <c r="O24" i="1"/>
  <c r="X30" i="1" s="1"/>
  <c r="O3" i="1"/>
  <c r="N34" i="1" s="1"/>
  <c r="O2" i="1"/>
  <c r="D33" i="1" s="1"/>
  <c r="S3" i="1"/>
  <c r="S4" i="1"/>
  <c r="S5" i="1"/>
  <c r="S6" i="1"/>
  <c r="S7" i="1"/>
  <c r="S8" i="1"/>
  <c r="S10" i="1"/>
  <c r="S24" i="1"/>
  <c r="H23" i="1"/>
  <c r="B23" i="1" s="1"/>
  <c r="H22" i="1"/>
  <c r="B22" i="1" s="1"/>
  <c r="H21" i="1"/>
  <c r="B21" i="1" s="1"/>
  <c r="J20" i="1"/>
  <c r="J21" i="1"/>
  <c r="J22" i="1"/>
  <c r="J23" i="1"/>
  <c r="H20" i="1"/>
  <c r="B20" i="1" s="1"/>
  <c r="H17" i="1"/>
  <c r="B17" i="1" s="1"/>
  <c r="H15" i="1"/>
  <c r="O15" i="1" s="1"/>
  <c r="H13" i="1"/>
  <c r="B13" i="1" s="1"/>
  <c r="H14" i="1"/>
  <c r="B14" i="1" s="1"/>
  <c r="H16" i="1"/>
  <c r="B16" i="1" s="1"/>
  <c r="H18" i="1"/>
  <c r="B18" i="1" s="1"/>
  <c r="H19" i="1"/>
  <c r="B19" i="1" s="1"/>
  <c r="H12" i="1"/>
  <c r="B12" i="1" s="1"/>
  <c r="H11" i="1"/>
  <c r="B11" i="1" s="1"/>
  <c r="J16" i="1"/>
  <c r="J17" i="1"/>
  <c r="J18" i="1"/>
  <c r="J19" i="1"/>
  <c r="J12" i="1"/>
  <c r="J13" i="1"/>
  <c r="J14" i="1"/>
  <c r="J15" i="1"/>
  <c r="J11" i="1"/>
  <c r="H9" i="1"/>
  <c r="O9" i="1" s="1"/>
  <c r="D9" i="1"/>
  <c r="O9" i="2" l="1"/>
  <c r="Q9" i="2"/>
  <c r="R9" i="2"/>
  <c r="P9" i="2"/>
  <c r="L9" i="2"/>
  <c r="M9" i="2"/>
  <c r="J10" i="2"/>
  <c r="J11" i="2" s="1"/>
  <c r="N9" i="2"/>
  <c r="N53" i="1"/>
  <c r="X73" i="1"/>
  <c r="X69" i="1"/>
  <c r="X65" i="1"/>
  <c r="X61" i="1"/>
  <c r="X57" i="1"/>
  <c r="X53" i="1"/>
  <c r="N30" i="1"/>
  <c r="X72" i="1"/>
  <c r="X68" i="1"/>
  <c r="X64" i="1"/>
  <c r="X60" i="1"/>
  <c r="X56" i="1"/>
  <c r="O55" i="1"/>
  <c r="N54" i="1"/>
  <c r="X70" i="1"/>
  <c r="X66" i="1"/>
  <c r="X62" i="1"/>
  <c r="X58" i="1"/>
  <c r="X54" i="1"/>
  <c r="W70" i="1"/>
  <c r="W66" i="1"/>
  <c r="W62" i="1"/>
  <c r="W58" i="1"/>
  <c r="W54" i="1"/>
  <c r="W74" i="1"/>
  <c r="Y75" i="1"/>
  <c r="X75" i="1" s="1"/>
  <c r="D69" i="1"/>
  <c r="D61" i="1"/>
  <c r="D57" i="1"/>
  <c r="C69" i="1"/>
  <c r="C65" i="1"/>
  <c r="C61" i="1"/>
  <c r="C57" i="1"/>
  <c r="D68" i="1"/>
  <c r="D64" i="1"/>
  <c r="D60" i="1"/>
  <c r="D56" i="1"/>
  <c r="C68" i="1"/>
  <c r="C64" i="1"/>
  <c r="C60" i="1"/>
  <c r="C56" i="1"/>
  <c r="E71" i="1"/>
  <c r="D67" i="1"/>
  <c r="D63" i="1"/>
  <c r="D59" i="1"/>
  <c r="D55" i="1"/>
  <c r="C67" i="1"/>
  <c r="C63" i="1"/>
  <c r="C59" i="1"/>
  <c r="C55" i="1"/>
  <c r="D70" i="1"/>
  <c r="D66" i="1"/>
  <c r="D62" i="1"/>
  <c r="D58" i="1"/>
  <c r="D54" i="1"/>
  <c r="C66" i="1"/>
  <c r="C62" i="1"/>
  <c r="C58" i="1"/>
  <c r="D53" i="1"/>
  <c r="X40" i="1"/>
  <c r="X32" i="1"/>
  <c r="N37" i="1"/>
  <c r="X44" i="1"/>
  <c r="N41" i="1"/>
  <c r="X36" i="1"/>
  <c r="N33" i="1"/>
  <c r="X74" i="1"/>
  <c r="N44" i="1"/>
  <c r="N40" i="1"/>
  <c r="N36" i="1"/>
  <c r="N32" i="1"/>
  <c r="X43" i="1"/>
  <c r="X39" i="1"/>
  <c r="X35" i="1"/>
  <c r="X31" i="1"/>
  <c r="N43" i="1"/>
  <c r="N39" i="1"/>
  <c r="N35" i="1"/>
  <c r="N31" i="1"/>
  <c r="X42" i="1"/>
  <c r="X38" i="1"/>
  <c r="X34" i="1"/>
  <c r="N42" i="1"/>
  <c r="N38" i="1"/>
  <c r="X41" i="1"/>
  <c r="X37" i="1"/>
  <c r="X33" i="1"/>
  <c r="S18" i="1"/>
  <c r="S12" i="1"/>
  <c r="O17" i="1"/>
  <c r="S17" i="1"/>
  <c r="O13" i="1"/>
  <c r="S13" i="1"/>
  <c r="O12" i="1"/>
  <c r="O23" i="1"/>
  <c r="S23" i="1"/>
  <c r="O18" i="1"/>
  <c r="B15" i="1"/>
  <c r="S20" i="1"/>
  <c r="O20" i="1"/>
  <c r="S19" i="1"/>
  <c r="S11" i="1"/>
  <c r="O19" i="1"/>
  <c r="O11" i="1"/>
  <c r="S21" i="1"/>
  <c r="S9" i="1"/>
  <c r="S16" i="1"/>
  <c r="O16" i="1"/>
  <c r="S15" i="1"/>
  <c r="O21" i="1"/>
  <c r="S22" i="1"/>
  <c r="S14" i="1"/>
  <c r="O22" i="1"/>
  <c r="O14" i="1"/>
  <c r="K11" i="2" l="1"/>
  <c r="Q11" i="2"/>
  <c r="O11" i="2"/>
  <c r="L11" i="2"/>
  <c r="P11" i="2"/>
  <c r="R11" i="2"/>
  <c r="M11" i="2"/>
  <c r="N11" i="2"/>
  <c r="K10" i="2"/>
  <c r="R10" i="2"/>
  <c r="Q10" i="2"/>
  <c r="N10" i="2"/>
  <c r="M10" i="2"/>
  <c r="P10" i="2"/>
  <c r="O10" i="2"/>
  <c r="L10" i="2"/>
  <c r="J12" i="2"/>
  <c r="O56" i="1"/>
  <c r="M55" i="1"/>
  <c r="N55" i="1"/>
  <c r="W75" i="1"/>
  <c r="Y76" i="1"/>
  <c r="C71" i="1"/>
  <c r="D71" i="1"/>
  <c r="E72" i="1"/>
  <c r="D30" i="1"/>
  <c r="K12" i="2" l="1"/>
  <c r="P12" i="2"/>
  <c r="Q12" i="2"/>
  <c r="R12" i="2"/>
  <c r="L12" i="2"/>
  <c r="M12" i="2"/>
  <c r="O12" i="2"/>
  <c r="N12" i="2"/>
  <c r="J13" i="2"/>
  <c r="O57" i="1"/>
  <c r="M56" i="1"/>
  <c r="N56" i="1"/>
  <c r="W76" i="1"/>
  <c r="Y77" i="1"/>
  <c r="X76" i="1"/>
  <c r="E73" i="1"/>
  <c r="C72" i="1"/>
  <c r="D72" i="1"/>
  <c r="D31" i="1"/>
  <c r="C31" i="1"/>
  <c r="K13" i="2" l="1"/>
  <c r="O13" i="2"/>
  <c r="Q13" i="2"/>
  <c r="M13" i="2"/>
  <c r="R13" i="2"/>
  <c r="L13" i="2"/>
  <c r="P13" i="2"/>
  <c r="N13" i="2"/>
  <c r="J14" i="2"/>
  <c r="O58" i="1"/>
  <c r="M57" i="1"/>
  <c r="N57" i="1"/>
  <c r="Y78" i="1"/>
  <c r="W77" i="1"/>
  <c r="X77" i="1"/>
  <c r="E74" i="1"/>
  <c r="D73" i="1"/>
  <c r="C73" i="1"/>
  <c r="C32" i="1"/>
  <c r="D32" i="1"/>
  <c r="K14" i="2" l="1"/>
  <c r="R14" i="2"/>
  <c r="M14" i="2"/>
  <c r="L14" i="2"/>
  <c r="O14" i="2"/>
  <c r="Q14" i="2"/>
  <c r="P14" i="2"/>
  <c r="N14" i="2"/>
  <c r="J15" i="2"/>
  <c r="O59" i="1"/>
  <c r="M58" i="1"/>
  <c r="N58" i="1"/>
  <c r="Y79" i="1"/>
  <c r="W78" i="1"/>
  <c r="X78" i="1"/>
  <c r="E75" i="1"/>
  <c r="C74" i="1"/>
  <c r="D74" i="1"/>
  <c r="D34" i="1"/>
  <c r="C34" i="1"/>
  <c r="K15" i="2" l="1"/>
  <c r="Q15" i="2"/>
  <c r="L15" i="2"/>
  <c r="R15" i="2"/>
  <c r="M15" i="2"/>
  <c r="O15" i="2"/>
  <c r="P15" i="2"/>
  <c r="N15" i="2"/>
  <c r="J16" i="2"/>
  <c r="Y80" i="1"/>
  <c r="W79" i="1"/>
  <c r="X79" i="1"/>
  <c r="O60" i="1"/>
  <c r="M59" i="1"/>
  <c r="N59" i="1"/>
  <c r="C75" i="1"/>
  <c r="D75" i="1"/>
  <c r="E76" i="1"/>
  <c r="D35" i="1"/>
  <c r="C35" i="1"/>
  <c r="K16" i="2" l="1"/>
  <c r="O16" i="2"/>
  <c r="P16" i="2"/>
  <c r="L16" i="2"/>
  <c r="R16" i="2"/>
  <c r="M16" i="2"/>
  <c r="Q16" i="2"/>
  <c r="N16" i="2"/>
  <c r="J17" i="2"/>
  <c r="O61" i="1"/>
  <c r="M60" i="1"/>
  <c r="N60" i="1"/>
  <c r="Y81" i="1"/>
  <c r="W80" i="1"/>
  <c r="X80" i="1"/>
  <c r="E77" i="1"/>
  <c r="C76" i="1"/>
  <c r="D76" i="1"/>
  <c r="C36" i="1"/>
  <c r="D36" i="1"/>
  <c r="K17" i="2" l="1"/>
  <c r="P17" i="2"/>
  <c r="O17" i="2"/>
  <c r="N17" i="2"/>
  <c r="R17" i="2"/>
  <c r="L17" i="2"/>
  <c r="Q17" i="2"/>
  <c r="M17" i="2"/>
  <c r="Y82" i="1"/>
  <c r="W81" i="1"/>
  <c r="X81" i="1"/>
  <c r="O62" i="1"/>
  <c r="M61" i="1"/>
  <c r="N61" i="1"/>
  <c r="E78" i="1"/>
  <c r="C77" i="1"/>
  <c r="D77" i="1"/>
  <c r="D37" i="1"/>
  <c r="C37" i="1"/>
  <c r="O63" i="1" l="1"/>
  <c r="M62" i="1"/>
  <c r="N62" i="1"/>
  <c r="Y83" i="1"/>
  <c r="W82" i="1"/>
  <c r="X82" i="1"/>
  <c r="E79" i="1"/>
  <c r="C78" i="1"/>
  <c r="D78" i="1"/>
  <c r="C38" i="1"/>
  <c r="D38" i="1"/>
  <c r="Y84" i="1" l="1"/>
  <c r="W83" i="1"/>
  <c r="X83" i="1"/>
  <c r="O64" i="1"/>
  <c r="M63" i="1"/>
  <c r="N63" i="1"/>
  <c r="E80" i="1"/>
  <c r="C79" i="1"/>
  <c r="D79" i="1"/>
  <c r="D39" i="1"/>
  <c r="C39" i="1"/>
  <c r="O65" i="1" l="1"/>
  <c r="M64" i="1"/>
  <c r="N64" i="1"/>
  <c r="Y85" i="1"/>
  <c r="W84" i="1"/>
  <c r="X84" i="1"/>
  <c r="E81" i="1"/>
  <c r="C80" i="1"/>
  <c r="D80" i="1"/>
  <c r="C40" i="1"/>
  <c r="D40" i="1"/>
  <c r="Y86" i="1" l="1"/>
  <c r="W85" i="1"/>
  <c r="X85" i="1"/>
  <c r="O66" i="1"/>
  <c r="M65" i="1"/>
  <c r="N65" i="1"/>
  <c r="E82" i="1"/>
  <c r="C81" i="1"/>
  <c r="D81" i="1"/>
  <c r="D41" i="1"/>
  <c r="C41" i="1"/>
  <c r="O67" i="1" l="1"/>
  <c r="M66" i="1"/>
  <c r="N66" i="1"/>
  <c r="Y87" i="1"/>
  <c r="W86" i="1"/>
  <c r="X86" i="1"/>
  <c r="E83" i="1"/>
  <c r="C82" i="1"/>
  <c r="D82" i="1"/>
  <c r="D42" i="1"/>
  <c r="C42" i="1"/>
  <c r="Y88" i="1" l="1"/>
  <c r="W87" i="1"/>
  <c r="X87" i="1"/>
  <c r="O68" i="1"/>
  <c r="M67" i="1"/>
  <c r="N67" i="1"/>
  <c r="E84" i="1"/>
  <c r="C83" i="1"/>
  <c r="D83" i="1"/>
  <c r="D43" i="1"/>
  <c r="C43" i="1"/>
  <c r="O69" i="1" l="1"/>
  <c r="M68" i="1"/>
  <c r="N68" i="1"/>
  <c r="W88" i="1"/>
  <c r="X88" i="1"/>
  <c r="Y89" i="1"/>
  <c r="E85" i="1"/>
  <c r="C84" i="1"/>
  <c r="D84" i="1"/>
  <c r="D44" i="1"/>
  <c r="C44" i="1"/>
  <c r="W89" i="1" l="1"/>
  <c r="X89" i="1"/>
  <c r="Y90" i="1"/>
  <c r="O70" i="1"/>
  <c r="M69" i="1"/>
  <c r="N69" i="1"/>
  <c r="E86" i="1"/>
  <c r="C85" i="1"/>
  <c r="D85" i="1"/>
  <c r="O71" i="1" l="1"/>
  <c r="M70" i="1"/>
  <c r="N70" i="1"/>
  <c r="W90" i="1"/>
  <c r="X90" i="1"/>
  <c r="Y91" i="1"/>
  <c r="E87" i="1"/>
  <c r="C86" i="1"/>
  <c r="D86" i="1"/>
  <c r="W91" i="1" l="1"/>
  <c r="X91" i="1"/>
  <c r="Y92" i="1"/>
  <c r="O72" i="1"/>
  <c r="M71" i="1"/>
  <c r="N71" i="1"/>
  <c r="E88" i="1"/>
  <c r="C87" i="1"/>
  <c r="D87" i="1"/>
  <c r="O73" i="1" l="1"/>
  <c r="M72" i="1"/>
  <c r="N72" i="1"/>
  <c r="W92" i="1"/>
  <c r="X92" i="1"/>
  <c r="Y93" i="1"/>
  <c r="E89" i="1"/>
  <c r="C88" i="1"/>
  <c r="D88" i="1"/>
  <c r="W93" i="1" l="1"/>
  <c r="X93" i="1"/>
  <c r="Y94" i="1"/>
  <c r="O74" i="1"/>
  <c r="M73" i="1"/>
  <c r="N73" i="1"/>
  <c r="E90" i="1"/>
  <c r="C89" i="1"/>
  <c r="D89" i="1"/>
  <c r="M74" i="1" l="1"/>
  <c r="O75" i="1"/>
  <c r="N74" i="1"/>
  <c r="W94" i="1"/>
  <c r="X94" i="1"/>
  <c r="Y95" i="1"/>
  <c r="E91" i="1"/>
  <c r="C90" i="1"/>
  <c r="D90" i="1"/>
  <c r="W95" i="1" l="1"/>
  <c r="X95" i="1"/>
  <c r="Y96" i="1"/>
  <c r="N75" i="1"/>
  <c r="M75" i="1"/>
  <c r="O76" i="1"/>
  <c r="E92" i="1"/>
  <c r="C91" i="1"/>
  <c r="D91" i="1"/>
  <c r="N76" i="1" l="1"/>
  <c r="O77" i="1"/>
  <c r="M76" i="1"/>
  <c r="W96" i="1"/>
  <c r="X96" i="1"/>
  <c r="Y97" i="1"/>
  <c r="E93" i="1"/>
  <c r="C92" i="1"/>
  <c r="D92" i="1"/>
  <c r="W97" i="1" l="1"/>
  <c r="X97" i="1"/>
  <c r="Y98" i="1"/>
  <c r="N77" i="1"/>
  <c r="O78" i="1"/>
  <c r="M77" i="1"/>
  <c r="E94" i="1"/>
  <c r="C93" i="1"/>
  <c r="D93" i="1"/>
  <c r="Y99" i="1" l="1"/>
  <c r="W98" i="1"/>
  <c r="X98" i="1"/>
  <c r="N78" i="1"/>
  <c r="M78" i="1"/>
  <c r="O79" i="1"/>
  <c r="E95" i="1"/>
  <c r="C94" i="1"/>
  <c r="D94" i="1"/>
  <c r="O80" i="1" l="1"/>
  <c r="M79" i="1"/>
  <c r="N79" i="1"/>
  <c r="Y100" i="1"/>
  <c r="W99" i="1"/>
  <c r="X99" i="1"/>
  <c r="E96" i="1"/>
  <c r="C95" i="1"/>
  <c r="D95" i="1"/>
  <c r="Y101" i="1" l="1"/>
  <c r="W100" i="1"/>
  <c r="X100" i="1"/>
  <c r="O81" i="1"/>
  <c r="M80" i="1"/>
  <c r="N80" i="1"/>
  <c r="E97" i="1"/>
  <c r="C96" i="1"/>
  <c r="D96" i="1"/>
  <c r="O82" i="1" l="1"/>
  <c r="M81" i="1"/>
  <c r="N81" i="1"/>
  <c r="Y102" i="1"/>
  <c r="W101" i="1"/>
  <c r="X101" i="1"/>
  <c r="E98" i="1"/>
  <c r="C97" i="1"/>
  <c r="D97" i="1"/>
  <c r="Y103" i="1" l="1"/>
  <c r="W102" i="1"/>
  <c r="X102" i="1"/>
  <c r="O83" i="1"/>
  <c r="M82" i="1"/>
  <c r="N82" i="1"/>
  <c r="E99" i="1"/>
  <c r="C98" i="1"/>
  <c r="D98" i="1"/>
  <c r="O84" i="1" l="1"/>
  <c r="M83" i="1"/>
  <c r="N83" i="1"/>
  <c r="Y104" i="1"/>
  <c r="W103" i="1"/>
  <c r="X103" i="1"/>
  <c r="E100" i="1"/>
  <c r="C99" i="1"/>
  <c r="D99" i="1"/>
  <c r="Y105" i="1" l="1"/>
  <c r="W104" i="1"/>
  <c r="X104" i="1"/>
  <c r="O85" i="1"/>
  <c r="M84" i="1"/>
  <c r="N84" i="1"/>
  <c r="E101" i="1"/>
  <c r="C100" i="1"/>
  <c r="D100" i="1"/>
  <c r="O86" i="1" l="1"/>
  <c r="M85" i="1"/>
  <c r="N85" i="1"/>
  <c r="Y106" i="1"/>
  <c r="W105" i="1"/>
  <c r="X105" i="1"/>
  <c r="E102" i="1"/>
  <c r="D101" i="1"/>
  <c r="C101" i="1"/>
  <c r="Y107" i="1" l="1"/>
  <c r="W106" i="1"/>
  <c r="X106" i="1"/>
  <c r="O87" i="1"/>
  <c r="M86" i="1"/>
  <c r="N86" i="1"/>
  <c r="E103" i="1"/>
  <c r="C102" i="1"/>
  <c r="D102" i="1"/>
  <c r="O88" i="1" l="1"/>
  <c r="M87" i="1"/>
  <c r="N87" i="1"/>
  <c r="Y108" i="1"/>
  <c r="W107" i="1"/>
  <c r="X107" i="1"/>
  <c r="E104" i="1"/>
  <c r="C103" i="1"/>
  <c r="D103" i="1"/>
  <c r="Y109" i="1" l="1"/>
  <c r="W108" i="1"/>
  <c r="X108" i="1"/>
  <c r="M88" i="1"/>
  <c r="N88" i="1"/>
  <c r="O89" i="1"/>
  <c r="E105" i="1"/>
  <c r="C104" i="1"/>
  <c r="D104" i="1"/>
  <c r="Y110" i="1" l="1"/>
  <c r="W109" i="1"/>
  <c r="X109" i="1"/>
  <c r="M89" i="1"/>
  <c r="N89" i="1"/>
  <c r="O90" i="1"/>
  <c r="E106" i="1"/>
  <c r="C105" i="1"/>
  <c r="D105" i="1"/>
  <c r="M90" i="1" l="1"/>
  <c r="N90" i="1"/>
  <c r="O91" i="1"/>
  <c r="Y111" i="1"/>
  <c r="W110" i="1"/>
  <c r="X110" i="1"/>
  <c r="E107" i="1"/>
  <c r="C106" i="1"/>
  <c r="D106" i="1"/>
  <c r="M91" i="1" l="1"/>
  <c r="N91" i="1"/>
  <c r="O92" i="1"/>
  <c r="Y112" i="1"/>
  <c r="W111" i="1"/>
  <c r="X111" i="1"/>
  <c r="E108" i="1"/>
  <c r="C107" i="1"/>
  <c r="D107" i="1"/>
  <c r="Y113" i="1" l="1"/>
  <c r="W112" i="1"/>
  <c r="X112" i="1"/>
  <c r="M92" i="1"/>
  <c r="N92" i="1"/>
  <c r="O93" i="1"/>
  <c r="E109" i="1"/>
  <c r="C108" i="1"/>
  <c r="D108" i="1"/>
  <c r="M93" i="1" l="1"/>
  <c r="N93" i="1"/>
  <c r="O94" i="1"/>
  <c r="Y114" i="1"/>
  <c r="W113" i="1"/>
  <c r="X113" i="1"/>
  <c r="E110" i="1"/>
  <c r="D109" i="1"/>
  <c r="C109" i="1"/>
  <c r="Y115" i="1" l="1"/>
  <c r="W114" i="1"/>
  <c r="X114" i="1"/>
  <c r="M94" i="1"/>
  <c r="N94" i="1"/>
  <c r="O95" i="1"/>
  <c r="E111" i="1"/>
  <c r="C110" i="1"/>
  <c r="D110" i="1"/>
  <c r="M95" i="1" l="1"/>
  <c r="N95" i="1"/>
  <c r="O96" i="1"/>
  <c r="Y116" i="1"/>
  <c r="W115" i="1"/>
  <c r="X115" i="1"/>
  <c r="E112" i="1"/>
  <c r="C111" i="1"/>
  <c r="D111" i="1"/>
  <c r="M96" i="1" l="1"/>
  <c r="N96" i="1"/>
  <c r="O97" i="1"/>
  <c r="Y117" i="1"/>
  <c r="W116" i="1"/>
  <c r="X116" i="1"/>
  <c r="E113" i="1"/>
  <c r="C112" i="1"/>
  <c r="D112" i="1"/>
  <c r="M97" i="1" l="1"/>
  <c r="N97" i="1"/>
  <c r="O98" i="1"/>
  <c r="Y118" i="1"/>
  <c r="W117" i="1"/>
  <c r="X117" i="1"/>
  <c r="E114" i="1"/>
  <c r="C113" i="1"/>
  <c r="D113" i="1"/>
  <c r="Y119" i="1" l="1"/>
  <c r="W118" i="1"/>
  <c r="X118" i="1"/>
  <c r="O99" i="1"/>
  <c r="M98" i="1"/>
  <c r="N98" i="1"/>
  <c r="E115" i="1"/>
  <c r="C114" i="1"/>
  <c r="D114" i="1"/>
  <c r="O100" i="1" l="1"/>
  <c r="M99" i="1"/>
  <c r="N99" i="1"/>
  <c r="Y120" i="1"/>
  <c r="W119" i="1"/>
  <c r="X119" i="1"/>
  <c r="E116" i="1"/>
  <c r="C115" i="1"/>
  <c r="D115" i="1"/>
  <c r="Y121" i="1" l="1"/>
  <c r="W120" i="1"/>
  <c r="X120" i="1"/>
  <c r="O101" i="1"/>
  <c r="M100" i="1"/>
  <c r="N100" i="1"/>
  <c r="E117" i="1"/>
  <c r="C116" i="1"/>
  <c r="D116" i="1"/>
  <c r="O102" i="1" l="1"/>
  <c r="M101" i="1"/>
  <c r="N101" i="1"/>
  <c r="Y122" i="1"/>
  <c r="W121" i="1"/>
  <c r="X121" i="1"/>
  <c r="E118" i="1"/>
  <c r="D117" i="1"/>
  <c r="C117" i="1"/>
  <c r="Y123" i="1" l="1"/>
  <c r="W122" i="1"/>
  <c r="X122" i="1"/>
  <c r="O103" i="1"/>
  <c r="M102" i="1"/>
  <c r="N102" i="1"/>
  <c r="E119" i="1"/>
  <c r="C118" i="1"/>
  <c r="D118" i="1"/>
  <c r="O104" i="1" l="1"/>
  <c r="M103" i="1"/>
  <c r="N103" i="1"/>
  <c r="Y124" i="1"/>
  <c r="W123" i="1"/>
  <c r="X123" i="1"/>
  <c r="E120" i="1"/>
  <c r="C119" i="1"/>
  <c r="D119" i="1"/>
  <c r="Y125" i="1" l="1"/>
  <c r="W124" i="1"/>
  <c r="X124" i="1"/>
  <c r="O105" i="1"/>
  <c r="M104" i="1"/>
  <c r="N104" i="1"/>
  <c r="E121" i="1"/>
  <c r="C120" i="1"/>
  <c r="D120" i="1"/>
  <c r="O106" i="1" l="1"/>
  <c r="M105" i="1"/>
  <c r="N105" i="1"/>
  <c r="Y126" i="1"/>
  <c r="W125" i="1"/>
  <c r="X125" i="1"/>
  <c r="E122" i="1"/>
  <c r="D121" i="1"/>
  <c r="C121" i="1"/>
  <c r="Y127" i="1" l="1"/>
  <c r="W126" i="1"/>
  <c r="X126" i="1"/>
  <c r="O107" i="1"/>
  <c r="M106" i="1"/>
  <c r="N106" i="1"/>
  <c r="E123" i="1"/>
  <c r="C122" i="1"/>
  <c r="D122" i="1"/>
  <c r="O108" i="1" l="1"/>
  <c r="M107" i="1"/>
  <c r="N107" i="1"/>
  <c r="Y128" i="1"/>
  <c r="W127" i="1"/>
  <c r="X127" i="1"/>
  <c r="E124" i="1"/>
  <c r="C123" i="1"/>
  <c r="D123" i="1"/>
  <c r="Y129" i="1" l="1"/>
  <c r="W128" i="1"/>
  <c r="X128" i="1"/>
  <c r="O109" i="1"/>
  <c r="M108" i="1"/>
  <c r="N108" i="1"/>
  <c r="E125" i="1"/>
  <c r="C124" i="1"/>
  <c r="D124" i="1"/>
  <c r="O110" i="1" l="1"/>
  <c r="M109" i="1"/>
  <c r="N109" i="1"/>
  <c r="Y130" i="1"/>
  <c r="W129" i="1"/>
  <c r="X129" i="1"/>
  <c r="E126" i="1"/>
  <c r="D125" i="1"/>
  <c r="C125" i="1"/>
  <c r="Y131" i="1" l="1"/>
  <c r="W130" i="1"/>
  <c r="X130" i="1"/>
  <c r="O111" i="1"/>
  <c r="M110" i="1"/>
  <c r="N110" i="1"/>
  <c r="E127" i="1"/>
  <c r="C126" i="1"/>
  <c r="D126" i="1"/>
  <c r="O112" i="1" l="1"/>
  <c r="M111" i="1"/>
  <c r="N111" i="1"/>
  <c r="Y132" i="1"/>
  <c r="W131" i="1"/>
  <c r="X131" i="1"/>
  <c r="E128" i="1"/>
  <c r="C127" i="1"/>
  <c r="D127" i="1"/>
  <c r="Y133" i="1" l="1"/>
  <c r="W132" i="1"/>
  <c r="X132" i="1"/>
  <c r="O113" i="1"/>
  <c r="M112" i="1"/>
  <c r="N112" i="1"/>
  <c r="E129" i="1"/>
  <c r="C128" i="1"/>
  <c r="D128" i="1"/>
  <c r="O114" i="1" l="1"/>
  <c r="M113" i="1"/>
  <c r="N113" i="1"/>
  <c r="Y134" i="1"/>
  <c r="W133" i="1"/>
  <c r="X133" i="1"/>
  <c r="E130" i="1"/>
  <c r="D129" i="1"/>
  <c r="C129" i="1"/>
  <c r="Y135" i="1" l="1"/>
  <c r="W134" i="1"/>
  <c r="X134" i="1"/>
  <c r="O115" i="1"/>
  <c r="M114" i="1"/>
  <c r="N114" i="1"/>
  <c r="E131" i="1"/>
  <c r="C130" i="1"/>
  <c r="D130" i="1"/>
  <c r="O116" i="1" l="1"/>
  <c r="M115" i="1"/>
  <c r="N115" i="1"/>
  <c r="Y136" i="1"/>
  <c r="W135" i="1"/>
  <c r="X135" i="1"/>
  <c r="E132" i="1"/>
  <c r="C131" i="1"/>
  <c r="D131" i="1"/>
  <c r="Y137" i="1" l="1"/>
  <c r="W136" i="1"/>
  <c r="X136" i="1"/>
  <c r="O117" i="1"/>
  <c r="M116" i="1"/>
  <c r="N116" i="1"/>
  <c r="E133" i="1"/>
  <c r="C132" i="1"/>
  <c r="D132" i="1"/>
  <c r="O118" i="1" l="1"/>
  <c r="M117" i="1"/>
  <c r="N117" i="1"/>
  <c r="Y138" i="1"/>
  <c r="W137" i="1"/>
  <c r="X137" i="1"/>
  <c r="E134" i="1"/>
  <c r="D133" i="1"/>
  <c r="C133" i="1"/>
  <c r="Y139" i="1" l="1"/>
  <c r="W138" i="1"/>
  <c r="X138" i="1"/>
  <c r="O119" i="1"/>
  <c r="M118" i="1"/>
  <c r="N118" i="1"/>
  <c r="E135" i="1"/>
  <c r="C134" i="1"/>
  <c r="D134" i="1"/>
  <c r="O120" i="1" l="1"/>
  <c r="M119" i="1"/>
  <c r="N119" i="1"/>
  <c r="Y140" i="1"/>
  <c r="W139" i="1"/>
  <c r="X139" i="1"/>
  <c r="E136" i="1"/>
  <c r="C135" i="1"/>
  <c r="D135" i="1"/>
  <c r="Y141" i="1" l="1"/>
  <c r="W140" i="1"/>
  <c r="X140" i="1"/>
  <c r="O121" i="1"/>
  <c r="M120" i="1"/>
  <c r="N120" i="1"/>
  <c r="E137" i="1"/>
  <c r="C136" i="1"/>
  <c r="D136" i="1"/>
  <c r="O122" i="1" l="1"/>
  <c r="M121" i="1"/>
  <c r="N121" i="1"/>
  <c r="Y142" i="1"/>
  <c r="W141" i="1"/>
  <c r="X141" i="1"/>
  <c r="E138" i="1"/>
  <c r="C137" i="1"/>
  <c r="D137" i="1"/>
  <c r="Y143" i="1" l="1"/>
  <c r="W142" i="1"/>
  <c r="X142" i="1"/>
  <c r="O123" i="1"/>
  <c r="M122" i="1"/>
  <c r="N122" i="1"/>
  <c r="E139" i="1"/>
  <c r="C138" i="1"/>
  <c r="D138" i="1"/>
  <c r="O124" i="1" l="1"/>
  <c r="M123" i="1"/>
  <c r="N123" i="1"/>
  <c r="Y144" i="1"/>
  <c r="W143" i="1"/>
  <c r="X143" i="1"/>
  <c r="E140" i="1"/>
  <c r="C139" i="1"/>
  <c r="D139" i="1"/>
  <c r="Y145" i="1" l="1"/>
  <c r="W144" i="1"/>
  <c r="X144" i="1"/>
  <c r="O125" i="1"/>
  <c r="M124" i="1"/>
  <c r="N124" i="1"/>
  <c r="E141" i="1"/>
  <c r="C140" i="1"/>
  <c r="D140" i="1"/>
  <c r="O126" i="1" l="1"/>
  <c r="M125" i="1"/>
  <c r="N125" i="1"/>
  <c r="Y146" i="1"/>
  <c r="W145" i="1"/>
  <c r="X145" i="1"/>
  <c r="E142" i="1"/>
  <c r="D141" i="1"/>
  <c r="C141" i="1"/>
  <c r="Y147" i="1" l="1"/>
  <c r="W146" i="1"/>
  <c r="X146" i="1"/>
  <c r="O127" i="1"/>
  <c r="M126" i="1"/>
  <c r="N126" i="1"/>
  <c r="E143" i="1"/>
  <c r="C142" i="1"/>
  <c r="D142" i="1"/>
  <c r="Y148" i="1" l="1"/>
  <c r="W147" i="1"/>
  <c r="X147" i="1"/>
  <c r="O128" i="1"/>
  <c r="M127" i="1"/>
  <c r="N127" i="1"/>
  <c r="C143" i="1"/>
  <c r="E144" i="1"/>
  <c r="D143" i="1"/>
  <c r="Y149" i="1" l="1"/>
  <c r="W148" i="1"/>
  <c r="X148" i="1"/>
  <c r="O129" i="1"/>
  <c r="M128" i="1"/>
  <c r="N128" i="1"/>
  <c r="E145" i="1"/>
  <c r="C144" i="1"/>
  <c r="D144" i="1"/>
  <c r="O130" i="1" l="1"/>
  <c r="M129" i="1"/>
  <c r="N129" i="1"/>
  <c r="Y150" i="1"/>
  <c r="W149" i="1"/>
  <c r="X149" i="1"/>
  <c r="E146" i="1"/>
  <c r="C145" i="1"/>
  <c r="D145" i="1"/>
  <c r="Y151" i="1" l="1"/>
  <c r="W150" i="1"/>
  <c r="X150" i="1"/>
  <c r="O131" i="1"/>
  <c r="M130" i="1"/>
  <c r="N130" i="1"/>
  <c r="E147" i="1"/>
  <c r="C146" i="1"/>
  <c r="D146" i="1"/>
  <c r="O132" i="1" l="1"/>
  <c r="M131" i="1"/>
  <c r="N131" i="1"/>
  <c r="Y152" i="1"/>
  <c r="W151" i="1"/>
  <c r="X151" i="1"/>
  <c r="E148" i="1"/>
  <c r="C147" i="1"/>
  <c r="D147" i="1"/>
  <c r="Y153" i="1" l="1"/>
  <c r="W152" i="1"/>
  <c r="X152" i="1"/>
  <c r="O133" i="1"/>
  <c r="M132" i="1"/>
  <c r="N132" i="1"/>
  <c r="E149" i="1"/>
  <c r="C148" i="1"/>
  <c r="D148" i="1"/>
  <c r="O134" i="1" l="1"/>
  <c r="M133" i="1"/>
  <c r="N133" i="1"/>
  <c r="W153" i="1"/>
  <c r="X153" i="1"/>
  <c r="E150" i="1"/>
  <c r="D149" i="1"/>
  <c r="C149" i="1"/>
  <c r="O135" i="1" l="1"/>
  <c r="M134" i="1"/>
  <c r="N134" i="1"/>
  <c r="E151" i="1"/>
  <c r="C150" i="1"/>
  <c r="D150" i="1"/>
  <c r="O136" i="1" l="1"/>
  <c r="M135" i="1"/>
  <c r="N135" i="1"/>
  <c r="E152" i="1"/>
  <c r="C151" i="1"/>
  <c r="D151" i="1"/>
  <c r="O137" i="1" l="1"/>
  <c r="M136" i="1"/>
  <c r="N136" i="1"/>
  <c r="E153" i="1"/>
  <c r="C152" i="1"/>
  <c r="D152" i="1"/>
  <c r="O138" i="1" l="1"/>
  <c r="M137" i="1"/>
  <c r="N137" i="1"/>
  <c r="C153" i="1"/>
  <c r="D153" i="1"/>
  <c r="O139" i="1" l="1"/>
  <c r="M138" i="1"/>
  <c r="N138" i="1"/>
  <c r="O140" i="1" l="1"/>
  <c r="M139" i="1"/>
  <c r="N139" i="1"/>
  <c r="O141" i="1" l="1"/>
  <c r="M140" i="1"/>
  <c r="N140" i="1"/>
  <c r="O142" i="1" l="1"/>
  <c r="M141" i="1"/>
  <c r="N141" i="1"/>
  <c r="O143" i="1" l="1"/>
  <c r="M142" i="1"/>
  <c r="N142" i="1"/>
  <c r="O144" i="1" l="1"/>
  <c r="M143" i="1"/>
  <c r="N143" i="1"/>
  <c r="O145" i="1" l="1"/>
  <c r="M144" i="1"/>
  <c r="N144" i="1"/>
  <c r="O146" i="1" l="1"/>
  <c r="M145" i="1"/>
  <c r="N145" i="1"/>
  <c r="O147" i="1" l="1"/>
  <c r="M146" i="1"/>
  <c r="N146" i="1"/>
  <c r="O148" i="1" l="1"/>
  <c r="M147" i="1"/>
  <c r="N147" i="1"/>
  <c r="O149" i="1" l="1"/>
  <c r="M148" i="1"/>
  <c r="N148" i="1"/>
  <c r="O150" i="1" l="1"/>
  <c r="M149" i="1"/>
  <c r="N149" i="1"/>
  <c r="O151" i="1" l="1"/>
  <c r="M150" i="1"/>
  <c r="N150" i="1"/>
  <c r="O152" i="1" l="1"/>
  <c r="M151" i="1"/>
  <c r="N151" i="1"/>
  <c r="O153" i="1" l="1"/>
  <c r="M152" i="1"/>
  <c r="N152" i="1"/>
  <c r="M153" i="1" l="1"/>
  <c r="N153" i="1"/>
</calcChain>
</file>

<file path=xl/sharedStrings.xml><?xml version="1.0" encoding="utf-8"?>
<sst xmlns="http://schemas.openxmlformats.org/spreadsheetml/2006/main" count="81" uniqueCount="38">
  <si>
    <t>u</t>
  </si>
  <si>
    <t>phi</t>
  </si>
  <si>
    <t>deltaO</t>
  </si>
  <si>
    <t>KD</t>
  </si>
  <si>
    <t>alpha</t>
  </si>
  <si>
    <t>PVA</t>
  </si>
  <si>
    <t>VA</t>
  </si>
  <si>
    <t>AGR</t>
  </si>
  <si>
    <t>u^phi-1</t>
  </si>
  <si>
    <t>1-alpha</t>
  </si>
  <si>
    <t>delta0</t>
  </si>
  <si>
    <t>MC</t>
  </si>
  <si>
    <t>MB</t>
  </si>
  <si>
    <t>CASE 1</t>
  </si>
  <si>
    <t>MAN</t>
  </si>
  <si>
    <t>SER</t>
  </si>
  <si>
    <t>CASE  1</t>
  </si>
  <si>
    <t>CASE 2</t>
  </si>
  <si>
    <t>U</t>
  </si>
  <si>
    <t>sigma_va</t>
  </si>
  <si>
    <t>rho_va</t>
  </si>
  <si>
    <t>B_VA</t>
  </si>
  <si>
    <t>MB-1</t>
  </si>
  <si>
    <t>MB-2</t>
  </si>
  <si>
    <t>beta_va</t>
  </si>
  <si>
    <t>MB-3</t>
  </si>
  <si>
    <t>MB-4</t>
  </si>
  <si>
    <t>MB-5</t>
  </si>
  <si>
    <t>MB-6</t>
  </si>
  <si>
    <t>MB-7</t>
  </si>
  <si>
    <t>KDO</t>
  </si>
  <si>
    <t>PVAO</t>
  </si>
  <si>
    <t>VAO</t>
  </si>
  <si>
    <t>LDO</t>
  </si>
  <si>
    <t>Sigma_VA</t>
  </si>
  <si>
    <t>rho_VA</t>
  </si>
  <si>
    <t>beta_VA</t>
  </si>
  <si>
    <t>PIXCONO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</si>
</sst>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"/>
    <numFmt numFmtId="165" formatCode="0.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8">
    <xf numFmtId="0" fontId="0" fillId="0" borderId="0" xfId="0"/>
    <xf numFmtId="0" fontId="0" fillId="2" borderId="0" xfId="0" applyFill="1"/>
    <xf numFmtId="164" fontId="0" fillId="0" borderId="0" xfId="0" applyNumberFormat="1"/>
    <xf numFmtId="2" fontId="0" fillId="0" borderId="0" xfId="0" applyNumberFormat="1"/>
    <xf numFmtId="0" fontId="0" fillId="0" borderId="0" xfId="0" applyFill="1"/>
    <xf numFmtId="164" fontId="1" fillId="0" borderId="0" xfId="0" applyNumberFormat="1" applyFont="1"/>
    <xf numFmtId="2" fontId="0" fillId="0" borderId="0" xfId="0" applyNumberFormat="1" applyFill="1"/>
    <xf numFmtId="164" fontId="1" fillId="2" borderId="0" xfId="0" applyNumberFormat="1" applyFont="1" applyFill="1"/>
    <xf numFmtId="2" fontId="0" fillId="2" borderId="0" xfId="0" applyNumberFormat="1" applyFill="1"/>
    <xf numFmtId="164" fontId="1" fillId="0" borderId="0" xfId="0" applyNumberFormat="1" applyFont="1" applyFill="1"/>
    <xf numFmtId="1" fontId="0" fillId="0" borderId="0" xfId="0" applyNumberFormat="1"/>
    <xf numFmtId="0" fontId="0" fillId="0" borderId="0" xfId="0" applyAlignment="1">
      <alignment horizontal="center"/>
    </xf>
    <xf numFmtId="0" fontId="1" fillId="0" borderId="0" xfId="0" applyFont="1"/>
    <xf numFmtId="165" fontId="0" fillId="0" borderId="0" xfId="0" applyNumberFormat="1"/>
    <xf numFmtId="43" fontId="0" fillId="0" borderId="0" xfId="1" applyFont="1"/>
    <xf numFmtId="43" fontId="0" fillId="0" borderId="0" xfId="0" applyNumberFormat="1"/>
    <xf numFmtId="43" fontId="0" fillId="2" borderId="0" xfId="1" applyFont="1" applyFill="1"/>
    <xf numFmtId="43" fontId="0" fillId="2" borderId="0" xfId="0" applyNumberFormat="1" applyFill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AGR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Sheet1!$C$29</c:f>
              <c:strCache>
                <c:ptCount val="1"/>
                <c:pt idx="0">
                  <c:v>MB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Sheet1!$E$30:$E$40</c:f>
              <c:numCache>
                <c:formatCode>General</c:formatCode>
                <c:ptCount val="11"/>
                <c:pt idx="0">
                  <c:v>0.5</c:v>
                </c:pt>
                <c:pt idx="1">
                  <c:v>0.6</c:v>
                </c:pt>
                <c:pt idx="2">
                  <c:v>0.7</c:v>
                </c:pt>
                <c:pt idx="3">
                  <c:v>0.8</c:v>
                </c:pt>
                <c:pt idx="4">
                  <c:v>0.9</c:v>
                </c:pt>
                <c:pt idx="5">
                  <c:v>1</c:v>
                </c:pt>
                <c:pt idx="6">
                  <c:v>1.1000000000000001</c:v>
                </c:pt>
                <c:pt idx="7">
                  <c:v>1.2</c:v>
                </c:pt>
                <c:pt idx="8">
                  <c:v>1.3</c:v>
                </c:pt>
                <c:pt idx="9">
                  <c:v>1.4</c:v>
                </c:pt>
                <c:pt idx="10">
                  <c:v>1.5</c:v>
                </c:pt>
              </c:numCache>
            </c:numRef>
          </c:cat>
          <c:val>
            <c:numRef>
              <c:f>Sheet1!$C$30:$C$40</c:f>
              <c:numCache>
                <c:formatCode>0</c:formatCode>
                <c:ptCount val="11"/>
                <c:pt idx="0">
                  <c:v>168.1792830507429</c:v>
                </c:pt>
                <c:pt idx="1">
                  <c:v>146.68528946556557</c:v>
                </c:pt>
                <c:pt idx="2">
                  <c:v>130.67017417552779</c:v>
                </c:pt>
                <c:pt idx="3">
                  <c:v>118.21770112539699</c:v>
                </c:pt>
                <c:pt idx="4">
                  <c:v>108.22263849169964</c:v>
                </c:pt>
                <c:pt idx="5">
                  <c:v>100</c:v>
                </c:pt>
                <c:pt idx="6">
                  <c:v>93.101244462222283</c:v>
                </c:pt>
                <c:pt idx="7">
                  <c:v>87.219594949342138</c:v>
                </c:pt>
                <c:pt idx="8">
                  <c:v>82.137690182495447</c:v>
                </c:pt>
                <c:pt idx="9">
                  <c:v>77.696950424091227</c:v>
                </c:pt>
                <c:pt idx="10">
                  <c:v>73.778794646688112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438-4432-8660-D1CF08A026A0}"/>
            </c:ext>
          </c:extLst>
        </c:ser>
        <c:ser>
          <c:idx val="1"/>
          <c:order val="1"/>
          <c:tx>
            <c:strRef>
              <c:f>Sheet1!$D$29</c:f>
              <c:strCache>
                <c:ptCount val="1"/>
                <c:pt idx="0">
                  <c:v>MC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Sheet1!$E$30:$E$40</c:f>
              <c:numCache>
                <c:formatCode>General</c:formatCode>
                <c:ptCount val="11"/>
                <c:pt idx="0">
                  <c:v>0.5</c:v>
                </c:pt>
                <c:pt idx="1">
                  <c:v>0.6</c:v>
                </c:pt>
                <c:pt idx="2">
                  <c:v>0.7</c:v>
                </c:pt>
                <c:pt idx="3">
                  <c:v>0.8</c:v>
                </c:pt>
                <c:pt idx="4">
                  <c:v>0.9</c:v>
                </c:pt>
                <c:pt idx="5">
                  <c:v>1</c:v>
                </c:pt>
                <c:pt idx="6">
                  <c:v>1.1000000000000001</c:v>
                </c:pt>
                <c:pt idx="7">
                  <c:v>1.2</c:v>
                </c:pt>
                <c:pt idx="8">
                  <c:v>1.3</c:v>
                </c:pt>
                <c:pt idx="9">
                  <c:v>1.4</c:v>
                </c:pt>
                <c:pt idx="10">
                  <c:v>1.5</c:v>
                </c:pt>
              </c:numCache>
            </c:numRef>
          </c:cat>
          <c:val>
            <c:numRef>
              <c:f>Sheet1!$D$30:$D$40</c:f>
              <c:numCache>
                <c:formatCode>0</c:formatCode>
                <c:ptCount val="11"/>
                <c:pt idx="0">
                  <c:v>70.710678118654755</c:v>
                </c:pt>
                <c:pt idx="1">
                  <c:v>77.459666924148337</c:v>
                </c:pt>
                <c:pt idx="2">
                  <c:v>83.66600265340756</c:v>
                </c:pt>
                <c:pt idx="3">
                  <c:v>89.442719099991592</c:v>
                </c:pt>
                <c:pt idx="4">
                  <c:v>94.868329805051374</c:v>
                </c:pt>
                <c:pt idx="5">
                  <c:v>100</c:v>
                </c:pt>
                <c:pt idx="6">
                  <c:v>104.88088481701516</c:v>
                </c:pt>
                <c:pt idx="7">
                  <c:v>109.54451150103321</c:v>
                </c:pt>
                <c:pt idx="8">
                  <c:v>114.01754250991381</c:v>
                </c:pt>
                <c:pt idx="9">
                  <c:v>118.32159566199232</c:v>
                </c:pt>
                <c:pt idx="10">
                  <c:v>122.4744871391589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438-4432-8660-D1CF08A026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54978848"/>
        <c:axId val="854977216"/>
      </c:lineChart>
      <c:catAx>
        <c:axId val="8549788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4977216"/>
        <c:crosses val="autoZero"/>
        <c:auto val="1"/>
        <c:lblAlgn val="ctr"/>
        <c:lblOffset val="100"/>
        <c:noMultiLvlLbl val="0"/>
      </c:catAx>
      <c:valAx>
        <c:axId val="854977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49788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MAN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Sheet1!$M$29</c:f>
              <c:strCache>
                <c:ptCount val="1"/>
                <c:pt idx="0">
                  <c:v>MB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Sheet1!$O$30:$O$40</c:f>
              <c:numCache>
                <c:formatCode>General</c:formatCode>
                <c:ptCount val="11"/>
                <c:pt idx="0">
                  <c:v>0.5</c:v>
                </c:pt>
                <c:pt idx="1">
                  <c:v>0.6</c:v>
                </c:pt>
                <c:pt idx="2">
                  <c:v>0.7</c:v>
                </c:pt>
                <c:pt idx="3">
                  <c:v>0.8</c:v>
                </c:pt>
                <c:pt idx="4">
                  <c:v>0.9</c:v>
                </c:pt>
                <c:pt idx="5">
                  <c:v>1</c:v>
                </c:pt>
                <c:pt idx="6">
                  <c:v>1.1000000000000001</c:v>
                </c:pt>
                <c:pt idx="7">
                  <c:v>1.2</c:v>
                </c:pt>
                <c:pt idx="8">
                  <c:v>1.3</c:v>
                </c:pt>
                <c:pt idx="9">
                  <c:v>1.4</c:v>
                </c:pt>
                <c:pt idx="10">
                  <c:v>1.5</c:v>
                </c:pt>
              </c:numCache>
            </c:numRef>
          </c:cat>
          <c:val>
            <c:numRef>
              <c:f>Sheet1!$M$30:$M$40</c:f>
              <c:numCache>
                <c:formatCode>0</c:formatCode>
                <c:ptCount val="11"/>
                <c:pt idx="0">
                  <c:v>197.92618661593414</c:v>
                </c:pt>
                <c:pt idx="1">
                  <c:v>184.00548070445834</c:v>
                </c:pt>
                <c:pt idx="2">
                  <c:v>173.00236616727798</c:v>
                </c:pt>
                <c:pt idx="3">
                  <c:v>164.00431109149173</c:v>
                </c:pt>
                <c:pt idx="4">
                  <c:v>156.45673222659488</c:v>
                </c:pt>
                <c:pt idx="5">
                  <c:v>150</c:v>
                </c:pt>
                <c:pt idx="6">
                  <c:v>144.38902539842516</c:v>
                </c:pt>
                <c:pt idx="7">
                  <c:v>139.45007771622844</c:v>
                </c:pt>
                <c:pt idx="8">
                  <c:v>135.0560109487061</c:v>
                </c:pt>
                <c:pt idx="9">
                  <c:v>131.1112762226206</c:v>
                </c:pt>
                <c:pt idx="10">
                  <c:v>127.54245006257906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F97-48C8-9A68-BD57026B523F}"/>
            </c:ext>
          </c:extLst>
        </c:ser>
        <c:ser>
          <c:idx val="1"/>
          <c:order val="1"/>
          <c:tx>
            <c:strRef>
              <c:f>Sheet1!$N$29</c:f>
              <c:strCache>
                <c:ptCount val="1"/>
                <c:pt idx="0">
                  <c:v>MC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Sheet1!$O$30:$O$40</c:f>
              <c:numCache>
                <c:formatCode>General</c:formatCode>
                <c:ptCount val="11"/>
                <c:pt idx="0">
                  <c:v>0.5</c:v>
                </c:pt>
                <c:pt idx="1">
                  <c:v>0.6</c:v>
                </c:pt>
                <c:pt idx="2">
                  <c:v>0.7</c:v>
                </c:pt>
                <c:pt idx="3">
                  <c:v>0.8</c:v>
                </c:pt>
                <c:pt idx="4">
                  <c:v>0.9</c:v>
                </c:pt>
                <c:pt idx="5">
                  <c:v>1</c:v>
                </c:pt>
                <c:pt idx="6">
                  <c:v>1.1000000000000001</c:v>
                </c:pt>
                <c:pt idx="7">
                  <c:v>1.2</c:v>
                </c:pt>
                <c:pt idx="8">
                  <c:v>1.3</c:v>
                </c:pt>
                <c:pt idx="9">
                  <c:v>1.4</c:v>
                </c:pt>
                <c:pt idx="10">
                  <c:v>1.5</c:v>
                </c:pt>
              </c:numCache>
            </c:numRef>
          </c:cat>
          <c:val>
            <c:numRef>
              <c:f>Sheet1!$N$30:$N$40</c:f>
              <c:numCache>
                <c:formatCode>0</c:formatCode>
                <c:ptCount val="11"/>
                <c:pt idx="0">
                  <c:v>106.06601717798213</c:v>
                </c:pt>
                <c:pt idx="1">
                  <c:v>116.18950038622251</c:v>
                </c:pt>
                <c:pt idx="2">
                  <c:v>125.49900398011134</c:v>
                </c:pt>
                <c:pt idx="3">
                  <c:v>134.16407864998737</c:v>
                </c:pt>
                <c:pt idx="4">
                  <c:v>142.30249470757707</c:v>
                </c:pt>
                <c:pt idx="5">
                  <c:v>150</c:v>
                </c:pt>
                <c:pt idx="6">
                  <c:v>157.32132722552274</c:v>
                </c:pt>
                <c:pt idx="7">
                  <c:v>164.31676725154983</c:v>
                </c:pt>
                <c:pt idx="8">
                  <c:v>171.02631376487071</c:v>
                </c:pt>
                <c:pt idx="9">
                  <c:v>177.48239349298848</c:v>
                </c:pt>
                <c:pt idx="10">
                  <c:v>183.71173070873834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F97-48C8-9A68-BD57026B52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54979392"/>
        <c:axId val="854981568"/>
      </c:lineChart>
      <c:catAx>
        <c:axId val="854979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4981568"/>
        <c:crosses val="autoZero"/>
        <c:auto val="1"/>
        <c:lblAlgn val="ctr"/>
        <c:lblOffset val="100"/>
        <c:noMultiLvlLbl val="0"/>
      </c:catAx>
      <c:valAx>
        <c:axId val="854981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49793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SER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Sheet1!$W$29</c:f>
              <c:strCache>
                <c:ptCount val="1"/>
                <c:pt idx="0">
                  <c:v>MB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Sheet1!$Y$30:$Y$40</c:f>
              <c:numCache>
                <c:formatCode>General</c:formatCode>
                <c:ptCount val="11"/>
                <c:pt idx="0">
                  <c:v>0.5</c:v>
                </c:pt>
                <c:pt idx="1">
                  <c:v>0.6</c:v>
                </c:pt>
                <c:pt idx="2">
                  <c:v>0.7</c:v>
                </c:pt>
                <c:pt idx="3">
                  <c:v>0.8</c:v>
                </c:pt>
                <c:pt idx="4">
                  <c:v>0.9</c:v>
                </c:pt>
                <c:pt idx="5">
                  <c:v>1</c:v>
                </c:pt>
                <c:pt idx="6">
                  <c:v>1.1000000000000001</c:v>
                </c:pt>
                <c:pt idx="7">
                  <c:v>1.2</c:v>
                </c:pt>
                <c:pt idx="8">
                  <c:v>1.3</c:v>
                </c:pt>
                <c:pt idx="9">
                  <c:v>1.4</c:v>
                </c:pt>
                <c:pt idx="10">
                  <c:v>1.5</c:v>
                </c:pt>
              </c:numCache>
            </c:numRef>
          </c:cat>
          <c:val>
            <c:numRef>
              <c:f>Sheet1!$W$30:$W$40</c:f>
              <c:numCache>
                <c:formatCode>0</c:formatCode>
                <c:ptCount val="11"/>
                <c:pt idx="0">
                  <c:v>158.61800940014416</c:v>
                </c:pt>
                <c:pt idx="1">
                  <c:v>140.45545281813133</c:v>
                </c:pt>
                <c:pt idx="2">
                  <c:v>126.73165183083385</c:v>
                </c:pt>
                <c:pt idx="3">
                  <c:v>115.93230398079328</c:v>
                </c:pt>
                <c:pt idx="4">
                  <c:v>107.1730855623171</c:v>
                </c:pt>
                <c:pt idx="5">
                  <c:v>99.899999999999991</c:v>
                </c:pt>
                <c:pt idx="6">
                  <c:v>93.746824823255167</c:v>
                </c:pt>
                <c:pt idx="7">
                  <c:v>88.460949608402842</c:v>
                </c:pt>
                <c:pt idx="8">
                  <c:v>83.862010945993234</c:v>
                </c:pt>
                <c:pt idx="9">
                  <c:v>79.817494027187024</c:v>
                </c:pt>
                <c:pt idx="10">
                  <c:v>76.227665304948346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8C8-4227-98CE-3C51FFDA197A}"/>
            </c:ext>
          </c:extLst>
        </c:ser>
        <c:ser>
          <c:idx val="1"/>
          <c:order val="1"/>
          <c:tx>
            <c:strRef>
              <c:f>Sheet1!$X$29</c:f>
              <c:strCache>
                <c:ptCount val="1"/>
                <c:pt idx="0">
                  <c:v>MC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Sheet1!$Y$30:$Y$40</c:f>
              <c:numCache>
                <c:formatCode>General</c:formatCode>
                <c:ptCount val="11"/>
                <c:pt idx="0">
                  <c:v>0.5</c:v>
                </c:pt>
                <c:pt idx="1">
                  <c:v>0.6</c:v>
                </c:pt>
                <c:pt idx="2">
                  <c:v>0.7</c:v>
                </c:pt>
                <c:pt idx="3">
                  <c:v>0.8</c:v>
                </c:pt>
                <c:pt idx="4">
                  <c:v>0.9</c:v>
                </c:pt>
                <c:pt idx="5">
                  <c:v>1</c:v>
                </c:pt>
                <c:pt idx="6">
                  <c:v>1.1000000000000001</c:v>
                </c:pt>
                <c:pt idx="7">
                  <c:v>1.2</c:v>
                </c:pt>
                <c:pt idx="8">
                  <c:v>1.3</c:v>
                </c:pt>
                <c:pt idx="9">
                  <c:v>1.4</c:v>
                </c:pt>
                <c:pt idx="10">
                  <c:v>1.5</c:v>
                </c:pt>
              </c:numCache>
            </c:numRef>
          </c:cat>
          <c:val>
            <c:numRef>
              <c:f>Sheet1!$X$30:$X$40</c:f>
              <c:numCache>
                <c:formatCode>0</c:formatCode>
                <c:ptCount val="11"/>
                <c:pt idx="0">
                  <c:v>49.949999999999996</c:v>
                </c:pt>
                <c:pt idx="1">
                  <c:v>59.939999999999991</c:v>
                </c:pt>
                <c:pt idx="2">
                  <c:v>69.929999999999993</c:v>
                </c:pt>
                <c:pt idx="3">
                  <c:v>79.92</c:v>
                </c:pt>
                <c:pt idx="4">
                  <c:v>89.91</c:v>
                </c:pt>
                <c:pt idx="5">
                  <c:v>99.899999999999991</c:v>
                </c:pt>
                <c:pt idx="6">
                  <c:v>109.89</c:v>
                </c:pt>
                <c:pt idx="7">
                  <c:v>119.87999999999998</c:v>
                </c:pt>
                <c:pt idx="8">
                  <c:v>129.87</c:v>
                </c:pt>
                <c:pt idx="9">
                  <c:v>139.85999999999999</c:v>
                </c:pt>
                <c:pt idx="10">
                  <c:v>149.85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8C8-4227-98CE-3C51FFDA19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54984288"/>
        <c:axId val="854985920"/>
      </c:lineChart>
      <c:catAx>
        <c:axId val="8549842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4985920"/>
        <c:crosses val="autoZero"/>
        <c:auto val="1"/>
        <c:lblAlgn val="ctr"/>
        <c:lblOffset val="100"/>
        <c:noMultiLvlLbl val="0"/>
      </c:catAx>
      <c:valAx>
        <c:axId val="8549859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49842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AGR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Sheet1!$C$52</c:f>
              <c:strCache>
                <c:ptCount val="1"/>
                <c:pt idx="0">
                  <c:v>MB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Sheet1!$F$53:$F$153</c:f>
              <c:numCache>
                <c:formatCode>General</c:formatCode>
                <c:ptCount val="101"/>
                <c:pt idx="0">
                  <c:v>0.5</c:v>
                </c:pt>
                <c:pt idx="10">
                  <c:v>0.6</c:v>
                </c:pt>
                <c:pt idx="20">
                  <c:v>0.7</c:v>
                </c:pt>
                <c:pt idx="30">
                  <c:v>0.8</c:v>
                </c:pt>
                <c:pt idx="40">
                  <c:v>0.9</c:v>
                </c:pt>
                <c:pt idx="50">
                  <c:v>1</c:v>
                </c:pt>
                <c:pt idx="60">
                  <c:v>1.1000000000000001</c:v>
                </c:pt>
                <c:pt idx="70">
                  <c:v>1.2</c:v>
                </c:pt>
                <c:pt idx="80">
                  <c:v>1.3</c:v>
                </c:pt>
                <c:pt idx="90">
                  <c:v>1.4</c:v>
                </c:pt>
                <c:pt idx="100">
                  <c:v>1.5</c:v>
                </c:pt>
              </c:numCache>
            </c:numRef>
          </c:cat>
          <c:val>
            <c:numRef>
              <c:f>Sheet1!$C$53:$C$153</c:f>
              <c:numCache>
                <c:formatCode>0</c:formatCode>
                <c:ptCount val="101"/>
                <c:pt idx="0">
                  <c:v>168.1792830507429</c:v>
                </c:pt>
                <c:pt idx="1">
                  <c:v>165.69994639662175</c:v>
                </c:pt>
                <c:pt idx="2">
                  <c:v>163.30425182668844</c:v>
                </c:pt>
                <c:pt idx="3">
                  <c:v>160.98784903677821</c:v>
                </c:pt>
                <c:pt idx="4">
                  <c:v>158.74669053882218</c:v>
                </c:pt>
                <c:pt idx="5">
                  <c:v>156.57700544788491</c:v>
                </c:pt>
                <c:pt idx="6">
                  <c:v>154.47527596686109</c:v>
                </c:pt>
                <c:pt idx="7">
                  <c:v>152.43821624865251</c:v>
                </c:pt>
                <c:pt idx="8">
                  <c:v>150.462753358524</c:v>
                </c:pt>
                <c:pt idx="9">
                  <c:v>148.54601009584158</c:v>
                </c:pt>
                <c:pt idx="10">
                  <c:v>146.68528946556552</c:v>
                </c:pt>
                <c:pt idx="11">
                  <c:v>144.87806061656033</c:v>
                </c:pt>
                <c:pt idx="12">
                  <c:v>143.12194608669776</c:v>
                </c:pt>
                <c:pt idx="13">
                  <c:v>141.41471021445568</c:v>
                </c:pt>
                <c:pt idx="14">
                  <c:v>139.75424859373683</c:v>
                </c:pt>
                <c:pt idx="15">
                  <c:v>138.13857846336128</c:v>
                </c:pt>
                <c:pt idx="16">
                  <c:v>136.56582993545456</c:v>
                </c:pt>
                <c:pt idx="17">
                  <c:v>135.03423797805581</c:v>
                </c:pt>
                <c:pt idx="18">
                  <c:v>133.5421350769368</c:v>
                </c:pt>
                <c:pt idx="19">
                  <c:v>132.08794451006528</c:v>
                </c:pt>
                <c:pt idx="20">
                  <c:v>130.67017417552776</c:v>
                </c:pt>
                <c:pt idx="21">
                  <c:v>129.28741092019993</c:v>
                </c:pt>
                <c:pt idx="22">
                  <c:v>127.93831532213629</c:v>
                </c:pt>
                <c:pt idx="23">
                  <c:v>126.62161688465218</c:v>
                </c:pt>
                <c:pt idx="24">
                  <c:v>125.33610960448063</c:v>
                </c:pt>
                <c:pt idx="25">
                  <c:v>124.08064788027991</c:v>
                </c:pt>
                <c:pt idx="26">
                  <c:v>122.85414273121262</c:v>
                </c:pt>
                <c:pt idx="27">
                  <c:v>121.65555829836974</c:v>
                </c:pt>
                <c:pt idx="28">
                  <c:v>120.48390860452287</c:v>
                </c:pt>
                <c:pt idx="29">
                  <c:v>119.33825455009632</c:v>
                </c:pt>
                <c:pt idx="30">
                  <c:v>118.21770112539696</c:v>
                </c:pt>
                <c:pt idx="31">
                  <c:v>117.12139482105106</c:v>
                </c:pt>
                <c:pt idx="32">
                  <c:v>116.04852122030812</c:v>
                </c:pt>
                <c:pt idx="33">
                  <c:v>114.99830275839763</c:v>
                </c:pt>
                <c:pt idx="34">
                  <c:v>113.96999663549516</c:v>
                </c:pt>
                <c:pt idx="35">
                  <c:v>112.96289287108088</c:v>
                </c:pt>
                <c:pt idx="36">
                  <c:v>111.97631248857654</c:v>
                </c:pt>
                <c:pt idx="37">
                  <c:v>111.0096058201382</c:v>
                </c:pt>
                <c:pt idx="38">
                  <c:v>110.06215092237511</c:v>
                </c:pt>
                <c:pt idx="39">
                  <c:v>109.13335209456957</c:v>
                </c:pt>
                <c:pt idx="40">
                  <c:v>108.22263849169961</c:v>
                </c:pt>
                <c:pt idx="41">
                  <c:v>107.32946282522214</c:v>
                </c:pt>
                <c:pt idx="42">
                  <c:v>106.45330014516945</c:v>
                </c:pt>
                <c:pt idx="43">
                  <c:v>105.5936466976484</c:v>
                </c:pt>
                <c:pt idx="44">
                  <c:v>104.75001885232109</c:v>
                </c:pt>
                <c:pt idx="45">
                  <c:v>103.92195209488773</c:v>
                </c:pt>
                <c:pt idx="46">
                  <c:v>103.10900007999508</c:v>
                </c:pt>
                <c:pt idx="47">
                  <c:v>102.31073374036036</c:v>
                </c:pt>
                <c:pt idx="48">
                  <c:v>101.52674044823345</c:v>
                </c:pt>
                <c:pt idx="49">
                  <c:v>100.75662322562432</c:v>
                </c:pt>
                <c:pt idx="50">
                  <c:v>99.999999999999957</c:v>
                </c:pt>
                <c:pt idx="51">
                  <c:v>99.256502902408016</c:v>
                </c:pt>
                <c:pt idx="52">
                  <c:v>98.525777605216007</c:v>
                </c:pt>
                <c:pt idx="53">
                  <c:v>97.80748269686724</c:v>
                </c:pt>
                <c:pt idx="54">
                  <c:v>97.101289091246969</c:v>
                </c:pt>
                <c:pt idx="55">
                  <c:v>96.406879469432283</c:v>
                </c:pt>
                <c:pt idx="56">
                  <c:v>95.723947751760264</c:v>
                </c:pt>
                <c:pt idx="57">
                  <c:v>95.052198598300095</c:v>
                </c:pt>
                <c:pt idx="58">
                  <c:v>94.391346935951233</c:v>
                </c:pt>
                <c:pt idx="59">
                  <c:v>93.741117510517498</c:v>
                </c:pt>
                <c:pt idx="60">
                  <c:v>93.101244462222255</c:v>
                </c:pt>
                <c:pt idx="61">
                  <c:v>92.471470923237675</c:v>
                </c:pt>
                <c:pt idx="62">
                  <c:v>91.851548635899988</c:v>
                </c:pt>
                <c:pt idx="63">
                  <c:v>91.241237590373458</c:v>
                </c:pt>
                <c:pt idx="64">
                  <c:v>90.640305680610439</c:v>
                </c:pt>
                <c:pt idx="65">
                  <c:v>90.048528377532335</c:v>
                </c:pt>
                <c:pt idx="66">
                  <c:v>89.46568841842813</c:v>
                </c:pt>
                <c:pt idx="67">
                  <c:v>88.891575511634272</c:v>
                </c:pt>
                <c:pt idx="68">
                  <c:v>88.325986055620405</c:v>
                </c:pt>
                <c:pt idx="69">
                  <c:v>87.768722871662987</c:v>
                </c:pt>
                <c:pt idx="70">
                  <c:v>87.219594949342081</c:v>
                </c:pt>
                <c:pt idx="71">
                  <c:v>86.678417204144722</c:v>
                </c:pt>
                <c:pt idx="72">
                  <c:v>86.145010246504498</c:v>
                </c:pt>
                <c:pt idx="73">
                  <c:v>85.619200161649388</c:v>
                </c:pt>
                <c:pt idx="74">
                  <c:v>85.10081829966839</c:v>
                </c:pt>
                <c:pt idx="75">
                  <c:v>84.589701075245102</c:v>
                </c:pt>
                <c:pt idx="76">
                  <c:v>84.085689776539311</c:v>
                </c:pt>
                <c:pt idx="77">
                  <c:v>83.588630382730472</c:v>
                </c:pt>
                <c:pt idx="78">
                  <c:v>83.098373389765413</c:v>
                </c:pt>
                <c:pt idx="79">
                  <c:v>82.614773643880653</c:v>
                </c:pt>
                <c:pt idx="80">
                  <c:v>82.137690182495405</c:v>
                </c:pt>
                <c:pt idx="81">
                  <c:v>81.666986082095079</c:v>
                </c:pt>
                <c:pt idx="82">
                  <c:v>81.202528312747063</c:v>
                </c:pt>
                <c:pt idx="83">
                  <c:v>80.74418759891276</c:v>
                </c:pt>
                <c:pt idx="84">
                  <c:v>80.291838286237279</c:v>
                </c:pt>
                <c:pt idx="85">
                  <c:v>79.845358214018688</c:v>
                </c:pt>
                <c:pt idx="86">
                  <c:v>79.404628593073824</c:v>
                </c:pt>
                <c:pt idx="87">
                  <c:v>78.969533888735143</c:v>
                </c:pt>
                <c:pt idx="88">
                  <c:v>78.539961708727091</c:v>
                </c:pt>
                <c:pt idx="89">
                  <c:v>78.115802695684778</c:v>
                </c:pt>
                <c:pt idx="90">
                  <c:v>77.696950424091199</c:v>
                </c:pt>
                <c:pt idx="91">
                  <c:v>77.283301301421048</c:v>
                </c:pt>
                <c:pt idx="92">
                  <c:v>76.874754473291119</c:v>
                </c:pt>
                <c:pt idx="93">
                  <c:v>76.471211732427804</c:v>
                </c:pt>
                <c:pt idx="94">
                  <c:v>76.072577431273032</c:v>
                </c:pt>
                <c:pt idx="95">
                  <c:v>75.678758398058548</c:v>
                </c:pt>
                <c:pt idx="96">
                  <c:v>75.289663856188497</c:v>
                </c:pt>
                <c:pt idx="97">
                  <c:v>74.905205346778189</c:v>
                </c:pt>
                <c:pt idx="98">
                  <c:v>74.52529665420461</c:v>
                </c:pt>
                <c:pt idx="99">
                  <c:v>74.149853734532854</c:v>
                </c:pt>
                <c:pt idx="100">
                  <c:v>73.77879464668807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84A-40A6-9886-E6278E628E41}"/>
            </c:ext>
          </c:extLst>
        </c:ser>
        <c:ser>
          <c:idx val="1"/>
          <c:order val="1"/>
          <c:tx>
            <c:strRef>
              <c:f>Sheet1!$D$52</c:f>
              <c:strCache>
                <c:ptCount val="1"/>
                <c:pt idx="0">
                  <c:v>MC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Sheet1!$F$53:$F$153</c:f>
              <c:numCache>
                <c:formatCode>General</c:formatCode>
                <c:ptCount val="101"/>
                <c:pt idx="0">
                  <c:v>0.5</c:v>
                </c:pt>
                <c:pt idx="10">
                  <c:v>0.6</c:v>
                </c:pt>
                <c:pt idx="20">
                  <c:v>0.7</c:v>
                </c:pt>
                <c:pt idx="30">
                  <c:v>0.8</c:v>
                </c:pt>
                <c:pt idx="40">
                  <c:v>0.9</c:v>
                </c:pt>
                <c:pt idx="50">
                  <c:v>1</c:v>
                </c:pt>
                <c:pt idx="60">
                  <c:v>1.1000000000000001</c:v>
                </c:pt>
                <c:pt idx="70">
                  <c:v>1.2</c:v>
                </c:pt>
                <c:pt idx="80">
                  <c:v>1.3</c:v>
                </c:pt>
                <c:pt idx="90">
                  <c:v>1.4</c:v>
                </c:pt>
                <c:pt idx="100">
                  <c:v>1.5</c:v>
                </c:pt>
              </c:numCache>
            </c:numRef>
          </c:cat>
          <c:val>
            <c:numRef>
              <c:f>Sheet1!$D$53:$D$153</c:f>
              <c:numCache>
                <c:formatCode>0</c:formatCode>
                <c:ptCount val="101"/>
                <c:pt idx="0">
                  <c:v>1.6940658945086007E-19</c:v>
                </c:pt>
                <c:pt idx="1">
                  <c:v>6.6426619396362364E-19</c:v>
                </c:pt>
                <c:pt idx="2">
                  <c:v>2.5364757278314357E-18</c:v>
                </c:pt>
                <c:pt idx="3">
                  <c:v>9.4413696700513865E-18</c:v>
                </c:pt>
                <c:pt idx="4">
                  <c:v>3.4290153385092595E-17</c:v>
                </c:pt>
                <c:pt idx="5">
                  <c:v>1.2162576225508124E-16</c:v>
                </c:pt>
                <c:pt idx="6">
                  <c:v>4.216711257875828E-16</c:v>
                </c:pt>
                <c:pt idx="7">
                  <c:v>1.4300955043557011E-15</c:v>
                </c:pt>
                <c:pt idx="8">
                  <c:v>4.7482279031831049E-15</c:v>
                </c:pt>
                <c:pt idx="9">
                  <c:v>1.5445031675326972E-14</c:v>
                </c:pt>
                <c:pt idx="10">
                  <c:v>4.9253406909128472E-14</c:v>
                </c:pt>
                <c:pt idx="11">
                  <c:v>1.5408438019135694E-13</c:v>
                </c:pt>
                <c:pt idx="12">
                  <c:v>4.7318021295359864E-13</c:v>
                </c:pt>
                <c:pt idx="13">
                  <c:v>1.4272429692294937E-12</c:v>
                </c:pt>
                <c:pt idx="14">
                  <c:v>4.230758200257654E-12</c:v>
                </c:pt>
                <c:pt idx="15">
                  <c:v>1.2331661879858691E-11</c:v>
                </c:pt>
                <c:pt idx="16">
                  <c:v>3.536157110771724E-11</c:v>
                </c:pt>
                <c:pt idx="17">
                  <c:v>9.9807088386797062E-11</c:v>
                </c:pt>
                <c:pt idx="18">
                  <c:v>2.7740544208907284E-10</c:v>
                </c:pt>
                <c:pt idx="19">
                  <c:v>7.5960403121634325E-10</c:v>
                </c:pt>
                <c:pt idx="20">
                  <c:v>2.0500514515695864E-9</c:v>
                </c:pt>
                <c:pt idx="21">
                  <c:v>5.4553932450598138E-9</c:v>
                </c:pt>
                <c:pt idx="22">
                  <c:v>1.4319974801569725E-8</c:v>
                </c:pt>
                <c:pt idx="23">
                  <c:v>3.7091752080023126E-8</c:v>
                </c:pt>
                <c:pt idx="24">
                  <c:v>9.4839370230986254E-8</c:v>
                </c:pt>
                <c:pt idx="25">
                  <c:v>2.394567997517358E-7</c:v>
                </c:pt>
                <c:pt idx="26">
                  <c:v>5.9722484633488983E-7</c:v>
                </c:pt>
                <c:pt idx="27">
                  <c:v>1.4718380865085011E-6</c:v>
                </c:pt>
                <c:pt idx="28">
                  <c:v>3.5853172087538597E-6</c:v>
                </c:pt>
                <c:pt idx="29">
                  <c:v>8.635138328626329E-6</c:v>
                </c:pt>
                <c:pt idx="30">
                  <c:v>2.0568806966515576E-5</c:v>
                </c:pt>
                <c:pt idx="31">
                  <c:v>4.8469250335579102E-5</c:v>
                </c:pt>
                <c:pt idx="32">
                  <c:v>1.1302013311569571E-4</c:v>
                </c:pt>
                <c:pt idx="33">
                  <c:v>2.6084851818603401E-4</c:v>
                </c:pt>
                <c:pt idx="34">
                  <c:v>5.9603359382956868E-4</c:v>
                </c:pt>
                <c:pt idx="35">
                  <c:v>1.3486705502204176E-3</c:v>
                </c:pt>
                <c:pt idx="36">
                  <c:v>3.022686704917807E-3</c:v>
                </c:pt>
                <c:pt idx="37">
                  <c:v>6.7116365536532057E-3</c:v>
                </c:pt>
                <c:pt idx="38">
                  <c:v>1.4767411551637143E-2</c:v>
                </c:pt>
                <c:pt idx="39">
                  <c:v>3.220404749680849E-2</c:v>
                </c:pt>
                <c:pt idx="40">
                  <c:v>6.9619860913090401E-2</c:v>
                </c:pt>
                <c:pt idx="41">
                  <c:v>0.14922997634872198</c:v>
                </c:pt>
                <c:pt idx="42">
                  <c:v>0.31721965381810452</c:v>
                </c:pt>
                <c:pt idx="43">
                  <c:v>0.66884186658264488</c:v>
                </c:pt>
                <c:pt idx="44">
                  <c:v>1.3990134776905996</c:v>
                </c:pt>
                <c:pt idx="45">
                  <c:v>2.9035463617658777</c:v>
                </c:pt>
                <c:pt idx="46">
                  <c:v>5.9801913399063498</c:v>
                </c:pt>
                <c:pt idx="47">
                  <c:v>12.225022422899141</c:v>
                </c:pt>
                <c:pt idx="48">
                  <c:v>24.808426683435602</c:v>
                </c:pt>
                <c:pt idx="49">
                  <c:v>49.983702989921468</c:v>
                </c:pt>
                <c:pt idx="50">
                  <c:v>100.00000000000307</c:v>
                </c:pt>
                <c:pt idx="51">
                  <c:v>198.68944241539043</c:v>
                </c:pt>
                <c:pt idx="52">
                  <c:v>392.11355125966134</c:v>
                </c:pt>
                <c:pt idx="53">
                  <c:v>768.72057399242954</c:v>
                </c:pt>
                <c:pt idx="54">
                  <c:v>1497.2709952154887</c:v>
                </c:pt>
                <c:pt idx="55">
                  <c:v>2897.7548129061647</c:v>
                </c:pt>
                <c:pt idx="56">
                  <c:v>5573.2009602792441</c:v>
                </c:pt>
                <c:pt idx="57">
                  <c:v>10653.214224078229</c:v>
                </c:pt>
                <c:pt idx="58">
                  <c:v>20241.333879778169</c:v>
                </c:pt>
                <c:pt idx="59">
                  <c:v>38232.117998002308</c:v>
                </c:pt>
                <c:pt idx="60">
                  <c:v>71795.177890860345</c:v>
                </c:pt>
                <c:pt idx="61">
                  <c:v>134055.77763885888</c:v>
                </c:pt>
                <c:pt idx="62">
                  <c:v>248910.69890165655</c:v>
                </c:pt>
                <c:pt idx="63">
                  <c:v>459634.4800278187</c:v>
                </c:pt>
                <c:pt idx="64">
                  <c:v>844179.38463400956</c:v>
                </c:pt>
                <c:pt idx="65">
                  <c:v>1542236.5251155479</c:v>
                </c:pt>
                <c:pt idx="66">
                  <c:v>2802859.0378773645</c:v>
                </c:pt>
                <c:pt idx="67">
                  <c:v>5067858.267414392</c:v>
                </c:pt>
                <c:pt idx="68">
                  <c:v>9117137.4888032693</c:v>
                </c:pt>
                <c:pt idx="69">
                  <c:v>16320758.408104984</c:v>
                </c:pt>
                <c:pt idx="70">
                  <c:v>29074079.744351864</c:v>
                </c:pt>
                <c:pt idx="71">
                  <c:v>51545475.683801368</c:v>
                </c:pt>
                <c:pt idx="72">
                  <c:v>90955364.068678454</c:v>
                </c:pt>
                <c:pt idx="73">
                  <c:v>159754348.81917518</c:v>
                </c:pt>
                <c:pt idx="74">
                  <c:v>279316297.25115669</c:v>
                </c:pt>
                <c:pt idx="75">
                  <c:v>486173068.58291972</c:v>
                </c:pt>
                <c:pt idx="76">
                  <c:v>842495545.10010648</c:v>
                </c:pt>
                <c:pt idx="77">
                  <c:v>1453639601.5549629</c:v>
                </c:pt>
                <c:pt idx="78">
                  <c:v>2497398840.2528944</c:v>
                </c:pt>
                <c:pt idx="79">
                  <c:v>4272578105.4796877</c:v>
                </c:pt>
                <c:pt idx="80">
                  <c:v>7279328342.4409542</c:v>
                </c:pt>
                <c:pt idx="81">
                  <c:v>12351491397.854801</c:v>
                </c:pt>
                <c:pt idx="82">
                  <c:v>20873787272.587387</c:v>
                </c:pt>
                <c:pt idx="83">
                  <c:v>35136882531.74057</c:v>
                </c:pt>
                <c:pt idx="84">
                  <c:v>58915706118.82888</c:v>
                </c:pt>
                <c:pt idx="85">
                  <c:v>98407914045.428391</c:v>
                </c:pt>
                <c:pt idx="86">
                  <c:v>163751270235.8884</c:v>
                </c:pt>
                <c:pt idx="87">
                  <c:v>271468306568.05994</c:v>
                </c:pt>
                <c:pt idx="88">
                  <c:v>448391077158.6004</c:v>
                </c:pt>
                <c:pt idx="89">
                  <c:v>737940281449.46301</c:v>
                </c:pt>
                <c:pt idx="90">
                  <c:v>1210136782881.3342</c:v>
                </c:pt>
                <c:pt idx="91">
                  <c:v>1977510386480.6172</c:v>
                </c:pt>
                <c:pt idx="92">
                  <c:v>3220295776418.064</c:v>
                </c:pt>
                <c:pt idx="93">
                  <c:v>5226206732715.1289</c:v>
                </c:pt>
                <c:pt idx="94">
                  <c:v>8453021129809.0576</c:v>
                </c:pt>
                <c:pt idx="95">
                  <c:v>13626745792501.582</c:v>
                </c:pt>
                <c:pt idx="96">
                  <c:v>21895105851701.875</c:v>
                </c:pt>
                <c:pt idx="97">
                  <c:v>35066796868690.688</c:v>
                </c:pt>
                <c:pt idx="98">
                  <c:v>55983282904410.57</c:v>
                </c:pt>
                <c:pt idx="99">
                  <c:v>89094833476128.438</c:v>
                </c:pt>
                <c:pt idx="100">
                  <c:v>141350345655356.06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84A-40A6-9886-E6278E628E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54971776"/>
        <c:axId val="854986464"/>
      </c:lineChart>
      <c:catAx>
        <c:axId val="8549717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4986464"/>
        <c:crosses val="autoZero"/>
        <c:auto val="1"/>
        <c:lblAlgn val="ctr"/>
        <c:lblOffset val="100"/>
        <c:noMultiLvlLbl val="0"/>
      </c:catAx>
      <c:valAx>
        <c:axId val="854986464"/>
        <c:scaling>
          <c:orientation val="minMax"/>
          <c:max val="2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49717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MAN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Sheet1!$C$52</c:f>
              <c:strCache>
                <c:ptCount val="1"/>
                <c:pt idx="0">
                  <c:v>MB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Sheet1!$F$53:$F$153</c:f>
              <c:numCache>
                <c:formatCode>General</c:formatCode>
                <c:ptCount val="101"/>
                <c:pt idx="0">
                  <c:v>0.5</c:v>
                </c:pt>
                <c:pt idx="10">
                  <c:v>0.6</c:v>
                </c:pt>
                <c:pt idx="20">
                  <c:v>0.7</c:v>
                </c:pt>
                <c:pt idx="30">
                  <c:v>0.8</c:v>
                </c:pt>
                <c:pt idx="40">
                  <c:v>0.9</c:v>
                </c:pt>
                <c:pt idx="50">
                  <c:v>1</c:v>
                </c:pt>
                <c:pt idx="60">
                  <c:v>1.1000000000000001</c:v>
                </c:pt>
                <c:pt idx="70">
                  <c:v>1.2</c:v>
                </c:pt>
                <c:pt idx="80">
                  <c:v>1.3</c:v>
                </c:pt>
                <c:pt idx="90">
                  <c:v>1.4</c:v>
                </c:pt>
                <c:pt idx="100">
                  <c:v>1.5</c:v>
                </c:pt>
              </c:numCache>
            </c:numRef>
          </c:cat>
          <c:val>
            <c:numRef>
              <c:f>Sheet1!$M$53:$M$153</c:f>
              <c:numCache>
                <c:formatCode>0</c:formatCode>
                <c:ptCount val="101"/>
                <c:pt idx="0">
                  <c:v>197.92618661593414</c:v>
                </c:pt>
                <c:pt idx="1">
                  <c:v>196.36459609755912</c:v>
                </c:pt>
                <c:pt idx="2">
                  <c:v>194.84529428790188</c:v>
                </c:pt>
                <c:pt idx="3">
                  <c:v>193.3663552047951</c:v>
                </c:pt>
                <c:pt idx="4">
                  <c:v>191.92597481868873</c:v>
                </c:pt>
                <c:pt idx="5">
                  <c:v>190.52246124201034</c:v>
                </c:pt>
                <c:pt idx="6">
                  <c:v>189.15422586974944</c:v>
                </c:pt>
                <c:pt idx="7">
                  <c:v>187.81977536388419</c:v>
                </c:pt>
                <c:pt idx="8">
                  <c:v>186.51770438804152</c:v>
                </c:pt>
                <c:pt idx="9">
                  <c:v>185.24668901058394</c:v>
                </c:pt>
                <c:pt idx="10">
                  <c:v>184.00548070445834</c:v>
                </c:pt>
                <c:pt idx="11">
                  <c:v>182.7929008808795</c:v>
                </c:pt>
                <c:pt idx="12">
                  <c:v>181.60783590146903</c:v>
                </c:pt>
                <c:pt idx="13">
                  <c:v>180.44923252000754</c:v>
                </c:pt>
                <c:pt idx="14">
                  <c:v>179.31609371063192</c:v>
                </c:pt>
                <c:pt idx="15">
                  <c:v>178.20747484424828</c:v>
                </c:pt>
                <c:pt idx="16">
                  <c:v>177.12248017923642</c:v>
                </c:pt>
                <c:pt idx="17">
                  <c:v>176.06025963628642</c:v>
                </c:pt>
                <c:pt idx="18">
                  <c:v>175.02000583050514</c:v>
                </c:pt>
                <c:pt idx="19">
                  <c:v>174.00095133682302</c:v>
                </c:pt>
                <c:pt idx="20">
                  <c:v>173.00236616727796</c:v>
                </c:pt>
                <c:pt idx="21">
                  <c:v>172.02355544099461</c:v>
                </c:pt>
                <c:pt idx="22">
                  <c:v>171.06385722965788</c:v>
                </c:pt>
                <c:pt idx="23">
                  <c:v>170.12264056302999</c:v>
                </c:pt>
                <c:pt idx="24">
                  <c:v>169.19930358061231</c:v>
                </c:pt>
                <c:pt idx="25">
                  <c:v>168.29327181692989</c:v>
                </c:pt>
                <c:pt idx="26">
                  <c:v>167.4039966091413</c:v>
                </c:pt>
                <c:pt idx="27">
                  <c:v>166.53095361676498</c:v>
                </c:pt>
                <c:pt idx="28">
                  <c:v>165.67364144428831</c:v>
                </c:pt>
                <c:pt idx="29">
                  <c:v>164.83158035829075</c:v>
                </c:pt>
                <c:pt idx="30">
                  <c:v>164.0043110914917</c:v>
                </c:pt>
                <c:pt idx="31">
                  <c:v>163.19139372682946</c:v>
                </c:pt>
                <c:pt idx="32">
                  <c:v>162.39240665530056</c:v>
                </c:pt>
                <c:pt idx="33">
                  <c:v>161.60694560185206</c:v>
                </c:pt>
                <c:pt idx="34">
                  <c:v>160.83462271412213</c:v>
                </c:pt>
                <c:pt idx="35">
                  <c:v>160.07506570928024</c:v>
                </c:pt>
                <c:pt idx="36">
                  <c:v>159.32791707462792</c:v>
                </c:pt>
                <c:pt idx="37">
                  <c:v>158.59283331799114</c:v>
                </c:pt>
                <c:pt idx="38">
                  <c:v>157.86948426427077</c:v>
                </c:pt>
                <c:pt idx="39">
                  <c:v>157.15755239482024</c:v>
                </c:pt>
                <c:pt idx="40">
                  <c:v>156.45673222659488</c:v>
                </c:pt>
                <c:pt idx="41">
                  <c:v>155.76672972826631</c:v>
                </c:pt>
                <c:pt idx="42">
                  <c:v>155.08726177072182</c:v>
                </c:pt>
                <c:pt idx="43">
                  <c:v>154.41805560957445</c:v>
                </c:pt>
                <c:pt idx="44">
                  <c:v>153.75884839749804</c:v>
                </c:pt>
                <c:pt idx="45">
                  <c:v>153.10938672437064</c:v>
                </c:pt>
                <c:pt idx="46">
                  <c:v>152.46942618336681</c:v>
                </c:pt>
                <c:pt idx="47">
                  <c:v>151.83873096128184</c:v>
                </c:pt>
                <c:pt idx="48">
                  <c:v>151.21707345149954</c:v>
                </c:pt>
                <c:pt idx="49">
                  <c:v>150.60423388813609</c:v>
                </c:pt>
                <c:pt idx="50">
                  <c:v>149.99999999999997</c:v>
                </c:pt>
                <c:pt idx="51">
                  <c:v>149.40416668310911</c:v>
                </c:pt>
                <c:pt idx="52">
                  <c:v>148.81653569059668</c:v>
                </c:pt>
                <c:pt idx="53">
                  <c:v>148.23691533892247</c:v>
                </c:pt>
                <c:pt idx="54">
                  <c:v>147.66512022938335</c:v>
                </c:pt>
                <c:pt idx="55">
                  <c:v>147.10097098398714</c:v>
                </c:pt>
                <c:pt idx="56">
                  <c:v>146.54429399482103</c:v>
                </c:pt>
                <c:pt idx="57">
                  <c:v>145.99492118610428</c:v>
                </c:pt>
                <c:pt idx="58">
                  <c:v>145.45268978817199</c:v>
                </c:pt>
                <c:pt idx="59">
                  <c:v>144.91744212268696</c:v>
                </c:pt>
                <c:pt idx="60">
                  <c:v>144.38902539842513</c:v>
                </c:pt>
                <c:pt idx="61">
                  <c:v>143.86729151702266</c:v>
                </c:pt>
                <c:pt idx="62">
                  <c:v>143.35209688811443</c:v>
                </c:pt>
                <c:pt idx="63">
                  <c:v>142.84330225333028</c:v>
                </c:pt>
                <c:pt idx="64">
                  <c:v>142.3407725186504</c:v>
                </c:pt>
                <c:pt idx="65">
                  <c:v>141.84437659465362</c:v>
                </c:pt>
                <c:pt idx="66">
                  <c:v>141.3539872442218</c:v>
                </c:pt>
                <c:pt idx="67">
                  <c:v>140.86948093729183</c:v>
                </c:pt>
                <c:pt idx="68">
                  <c:v>140.39073771227086</c:v>
                </c:pt>
                <c:pt idx="69">
                  <c:v>139.91764104375721</c:v>
                </c:pt>
                <c:pt idx="70">
                  <c:v>139.45007771622838</c:v>
                </c:pt>
                <c:pt idx="71">
                  <c:v>138.98793770338042</c:v>
                </c:pt>
                <c:pt idx="72">
                  <c:v>138.53111405282107</c:v>
                </c:pt>
                <c:pt idx="73">
                  <c:v>138.07950277583805</c:v>
                </c:pt>
                <c:pt idx="74">
                  <c:v>137.6330027419792</c:v>
                </c:pt>
                <c:pt idx="75">
                  <c:v>137.19151557819788</c:v>
                </c:pt>
                <c:pt idx="76">
                  <c:v>136.75494557233111</c:v>
                </c:pt>
                <c:pt idx="77">
                  <c:v>136.32319958069169</c:v>
                </c:pt>
                <c:pt idx="78">
                  <c:v>135.89618693956788</c:v>
                </c:pt>
                <c:pt idx="79">
                  <c:v>135.47381938043645</c:v>
                </c:pt>
                <c:pt idx="80">
                  <c:v>135.05601094870605</c:v>
                </c:pt>
                <c:pt idx="81">
                  <c:v>134.64267792581765</c:v>
                </c:pt>
                <c:pt idx="82">
                  <c:v>134.2337387545391</c:v>
                </c:pt>
                <c:pt idx="83">
                  <c:v>133.82911396729997</c:v>
                </c:pt>
                <c:pt idx="84">
                  <c:v>133.42872611742064</c:v>
                </c:pt>
                <c:pt idx="85">
                  <c:v>133.03249971309856</c:v>
                </c:pt>
                <c:pt idx="86">
                  <c:v>132.64036115402155</c:v>
                </c:pt>
                <c:pt idx="87">
                  <c:v>132.25223867048487</c:v>
                </c:pt>
                <c:pt idx="88">
                  <c:v>131.86806226489611</c:v>
                </c:pt>
                <c:pt idx="89">
                  <c:v>131.48776365555736</c:v>
                </c:pt>
                <c:pt idx="90">
                  <c:v>131.11127622262057</c:v>
                </c:pt>
                <c:pt idx="91">
                  <c:v>130.73853495611706</c:v>
                </c:pt>
                <c:pt idx="92">
                  <c:v>130.36947640596773</c:v>
                </c:pt>
                <c:pt idx="93">
                  <c:v>130.0040386338847</c:v>
                </c:pt>
                <c:pt idx="94">
                  <c:v>129.64216116708099</c:v>
                </c:pt>
                <c:pt idx="95">
                  <c:v>129.283784953707</c:v>
                </c:pt>
                <c:pt idx="96">
                  <c:v>128.92885231993918</c:v>
                </c:pt>
                <c:pt idx="97">
                  <c:v>128.5773069286482</c:v>
                </c:pt>
                <c:pt idx="98">
                  <c:v>128.22909373957808</c:v>
                </c:pt>
                <c:pt idx="99">
                  <c:v>127.88415897097136</c:v>
                </c:pt>
                <c:pt idx="100">
                  <c:v>127.54245006257906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6B8-4CAF-833A-25D68C7F5E06}"/>
            </c:ext>
          </c:extLst>
        </c:ser>
        <c:ser>
          <c:idx val="1"/>
          <c:order val="1"/>
          <c:tx>
            <c:strRef>
              <c:f>Sheet1!$D$52</c:f>
              <c:strCache>
                <c:ptCount val="1"/>
                <c:pt idx="0">
                  <c:v>MC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Sheet1!$F$53:$F$153</c:f>
              <c:numCache>
                <c:formatCode>General</c:formatCode>
                <c:ptCount val="101"/>
                <c:pt idx="0">
                  <c:v>0.5</c:v>
                </c:pt>
                <c:pt idx="10">
                  <c:v>0.6</c:v>
                </c:pt>
                <c:pt idx="20">
                  <c:v>0.7</c:v>
                </c:pt>
                <c:pt idx="30">
                  <c:v>0.8</c:v>
                </c:pt>
                <c:pt idx="40">
                  <c:v>0.9</c:v>
                </c:pt>
                <c:pt idx="50">
                  <c:v>1</c:v>
                </c:pt>
                <c:pt idx="60">
                  <c:v>1.1000000000000001</c:v>
                </c:pt>
                <c:pt idx="70">
                  <c:v>1.2</c:v>
                </c:pt>
                <c:pt idx="80">
                  <c:v>1.3</c:v>
                </c:pt>
                <c:pt idx="90">
                  <c:v>1.4</c:v>
                </c:pt>
                <c:pt idx="100">
                  <c:v>1.5</c:v>
                </c:pt>
              </c:numCache>
            </c:numRef>
          </c:cat>
          <c:val>
            <c:numRef>
              <c:f>Sheet1!$N$53:$N$153</c:f>
              <c:numCache>
                <c:formatCode>0</c:formatCode>
                <c:ptCount val="101"/>
                <c:pt idx="0">
                  <c:v>2.541098841762901E-19</c:v>
                </c:pt>
                <c:pt idx="1">
                  <c:v>9.9639929094543541E-19</c:v>
                </c:pt>
                <c:pt idx="2">
                  <c:v>3.8047135917471532E-18</c:v>
                </c:pt>
                <c:pt idx="3">
                  <c:v>1.4162054505077082E-17</c:v>
                </c:pt>
                <c:pt idx="4">
                  <c:v>5.1435230077638895E-17</c:v>
                </c:pt>
                <c:pt idx="5">
                  <c:v>1.8243864338262184E-16</c:v>
                </c:pt>
                <c:pt idx="6">
                  <c:v>6.3250668868137423E-16</c:v>
                </c:pt>
                <c:pt idx="7">
                  <c:v>2.1451432565335517E-15</c:v>
                </c:pt>
                <c:pt idx="8">
                  <c:v>7.1223418547746565E-15</c:v>
                </c:pt>
                <c:pt idx="9">
                  <c:v>2.316754751299046E-14</c:v>
                </c:pt>
                <c:pt idx="10">
                  <c:v>7.3880110363692698E-14</c:v>
                </c:pt>
                <c:pt idx="11">
                  <c:v>2.311265702870354E-13</c:v>
                </c:pt>
                <c:pt idx="12">
                  <c:v>7.0977031943039795E-13</c:v>
                </c:pt>
                <c:pt idx="13">
                  <c:v>2.1408644538442407E-12</c:v>
                </c:pt>
                <c:pt idx="14">
                  <c:v>6.3461373003864807E-12</c:v>
                </c:pt>
                <c:pt idx="15">
                  <c:v>1.8497492819788035E-11</c:v>
                </c:pt>
                <c:pt idx="16">
                  <c:v>5.3042356661575863E-11</c:v>
                </c:pt>
                <c:pt idx="17">
                  <c:v>1.4971063258019559E-10</c:v>
                </c:pt>
                <c:pt idx="18">
                  <c:v>4.1610816313360924E-10</c:v>
                </c:pt>
                <c:pt idx="19">
                  <c:v>1.1394060468245149E-9</c:v>
                </c:pt>
                <c:pt idx="20">
                  <c:v>3.0750771773543798E-9</c:v>
                </c:pt>
                <c:pt idx="21">
                  <c:v>8.1830898675897203E-9</c:v>
                </c:pt>
                <c:pt idx="22">
                  <c:v>2.1479962202354585E-8</c:v>
                </c:pt>
                <c:pt idx="23">
                  <c:v>5.5637628120034692E-8</c:v>
                </c:pt>
                <c:pt idx="24">
                  <c:v>1.4225905534647937E-7</c:v>
                </c:pt>
                <c:pt idx="25">
                  <c:v>3.5918519962760364E-7</c:v>
                </c:pt>
                <c:pt idx="26">
                  <c:v>8.9583726950233464E-7</c:v>
                </c:pt>
                <c:pt idx="27">
                  <c:v>2.2077571297627516E-6</c:v>
                </c:pt>
                <c:pt idx="28">
                  <c:v>5.3779758131307898E-6</c:v>
                </c:pt>
                <c:pt idx="29">
                  <c:v>1.2952707492939492E-5</c:v>
                </c:pt>
                <c:pt idx="30">
                  <c:v>3.0853210449773362E-5</c:v>
                </c:pt>
                <c:pt idx="31">
                  <c:v>7.2703875503368653E-5</c:v>
                </c:pt>
                <c:pt idx="32">
                  <c:v>1.6953019967354358E-4</c:v>
                </c:pt>
                <c:pt idx="33">
                  <c:v>3.9127277727905098E-4</c:v>
                </c:pt>
                <c:pt idx="34">
                  <c:v>8.9405039074435296E-4</c:v>
                </c:pt>
                <c:pt idx="35">
                  <c:v>2.0230058253306264E-3</c:v>
                </c:pt>
                <c:pt idx="36">
                  <c:v>4.5340300573767107E-3</c:v>
                </c:pt>
                <c:pt idx="37">
                  <c:v>1.0067454830479808E-2</c:v>
                </c:pt>
                <c:pt idx="38">
                  <c:v>2.2151117327455717E-2</c:v>
                </c:pt>
                <c:pt idx="39">
                  <c:v>4.8306071245212731E-2</c:v>
                </c:pt>
                <c:pt idx="40">
                  <c:v>0.10442979136963559</c:v>
                </c:pt>
                <c:pt idx="41">
                  <c:v>0.22384496452308295</c:v>
                </c:pt>
                <c:pt idx="42">
                  <c:v>0.47582948072715681</c:v>
                </c:pt>
                <c:pt idx="43">
                  <c:v>1.0032627998739674</c:v>
                </c:pt>
                <c:pt idx="44">
                  <c:v>2.0985202165358992</c:v>
                </c:pt>
                <c:pt idx="45">
                  <c:v>4.3553195426488163</c:v>
                </c:pt>
                <c:pt idx="46">
                  <c:v>8.9702870098595238</c:v>
                </c:pt>
                <c:pt idx="47">
                  <c:v>18.337533634348713</c:v>
                </c:pt>
                <c:pt idx="48">
                  <c:v>37.212640025153405</c:v>
                </c:pt>
                <c:pt idx="49">
                  <c:v>74.97555448488221</c:v>
                </c:pt>
                <c:pt idx="50">
                  <c:v>150.0000000000046</c:v>
                </c:pt>
                <c:pt idx="51">
                  <c:v>298.03416362308565</c:v>
                </c:pt>
                <c:pt idx="52">
                  <c:v>588.170326889492</c:v>
                </c:pt>
                <c:pt idx="53">
                  <c:v>1153.0808609886442</c:v>
                </c:pt>
                <c:pt idx="54">
                  <c:v>2245.9064928232328</c:v>
                </c:pt>
                <c:pt idx="55">
                  <c:v>4346.6322193592468</c:v>
                </c:pt>
                <c:pt idx="56">
                  <c:v>8359.8014404188671</c:v>
                </c:pt>
                <c:pt idx="57">
                  <c:v>15979.821336117344</c:v>
                </c:pt>
                <c:pt idx="58">
                  <c:v>30362.000819667257</c:v>
                </c:pt>
                <c:pt idx="59">
                  <c:v>57348.176997003466</c:v>
                </c:pt>
                <c:pt idx="60">
                  <c:v>107692.76683629052</c:v>
                </c:pt>
                <c:pt idx="61">
                  <c:v>201083.66645828832</c:v>
                </c:pt>
                <c:pt idx="62">
                  <c:v>373366.04835248482</c:v>
                </c:pt>
                <c:pt idx="63">
                  <c:v>689451.720041728</c:v>
                </c:pt>
                <c:pt idx="64">
                  <c:v>1266269.0769510143</c:v>
                </c:pt>
                <c:pt idx="65">
                  <c:v>2313354.787673322</c:v>
                </c:pt>
                <c:pt idx="66">
                  <c:v>4204288.5568160471</c:v>
                </c:pt>
                <c:pt idx="67">
                  <c:v>7601787.4011215875</c:v>
                </c:pt>
                <c:pt idx="68">
                  <c:v>13675706.233204903</c:v>
                </c:pt>
                <c:pt idx="69">
                  <c:v>24481137.612157475</c:v>
                </c:pt>
                <c:pt idx="70">
                  <c:v>43611119.616527796</c:v>
                </c:pt>
                <c:pt idx="71">
                  <c:v>77318213.525702059</c:v>
                </c:pt>
                <c:pt idx="72">
                  <c:v>136433046.10301769</c:v>
                </c:pt>
                <c:pt idx="73">
                  <c:v>239631523.22876278</c:v>
                </c:pt>
                <c:pt idx="74">
                  <c:v>418974445.87673503</c:v>
                </c:pt>
                <c:pt idx="75">
                  <c:v>729259602.87437952</c:v>
                </c:pt>
                <c:pt idx="76">
                  <c:v>1263743317.6501598</c:v>
                </c:pt>
                <c:pt idx="77">
                  <c:v>2180459402.3324442</c:v>
                </c:pt>
                <c:pt idx="78">
                  <c:v>3746098260.3793411</c:v>
                </c:pt>
                <c:pt idx="79">
                  <c:v>6408867158.2195311</c:v>
                </c:pt>
                <c:pt idx="80">
                  <c:v>10918992513.66143</c:v>
                </c:pt>
                <c:pt idx="81">
                  <c:v>18527237096.782204</c:v>
                </c:pt>
                <c:pt idx="82">
                  <c:v>31310680908.881084</c:v>
                </c:pt>
                <c:pt idx="83">
                  <c:v>52705323797.610855</c:v>
                </c:pt>
                <c:pt idx="84">
                  <c:v>88373559178.243317</c:v>
                </c:pt>
                <c:pt idx="85">
                  <c:v>147611871068.14258</c:v>
                </c:pt>
                <c:pt idx="86">
                  <c:v>245626905353.83258</c:v>
                </c:pt>
                <c:pt idx="87">
                  <c:v>407202459852.0899</c:v>
                </c:pt>
                <c:pt idx="88">
                  <c:v>672586615737.90063</c:v>
                </c:pt>
                <c:pt idx="89">
                  <c:v>1106910422174.1946</c:v>
                </c:pt>
                <c:pt idx="90">
                  <c:v>1815205174322.0012</c:v>
                </c:pt>
                <c:pt idx="91">
                  <c:v>2966265579720.9258</c:v>
                </c:pt>
                <c:pt idx="92">
                  <c:v>4830443664627.0957</c:v>
                </c:pt>
                <c:pt idx="93">
                  <c:v>7839310099072.6934</c:v>
                </c:pt>
                <c:pt idx="94">
                  <c:v>12679531694713.586</c:v>
                </c:pt>
                <c:pt idx="95">
                  <c:v>20440118688752.375</c:v>
                </c:pt>
                <c:pt idx="96">
                  <c:v>32842658777552.816</c:v>
                </c:pt>
                <c:pt idx="97">
                  <c:v>52600195303036.031</c:v>
                </c:pt>
                <c:pt idx="98">
                  <c:v>83974924356615.859</c:v>
                </c:pt>
                <c:pt idx="99">
                  <c:v>133642250214192.66</c:v>
                </c:pt>
                <c:pt idx="100">
                  <c:v>212025518483034.09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6B8-4CAF-833A-25D68C7F5E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58474112"/>
        <c:axId val="958468672"/>
      </c:lineChart>
      <c:catAx>
        <c:axId val="9584741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58468672"/>
        <c:crosses val="autoZero"/>
        <c:auto val="1"/>
        <c:lblAlgn val="ctr"/>
        <c:lblOffset val="100"/>
        <c:noMultiLvlLbl val="0"/>
      </c:catAx>
      <c:valAx>
        <c:axId val="958468672"/>
        <c:scaling>
          <c:orientation val="minMax"/>
          <c:max val="2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584741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SER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Sheet1!$C$52</c:f>
              <c:strCache>
                <c:ptCount val="1"/>
                <c:pt idx="0">
                  <c:v>MB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Sheet1!$F$53:$F$153</c:f>
              <c:numCache>
                <c:formatCode>General</c:formatCode>
                <c:ptCount val="101"/>
                <c:pt idx="0">
                  <c:v>0.5</c:v>
                </c:pt>
                <c:pt idx="10">
                  <c:v>0.6</c:v>
                </c:pt>
                <c:pt idx="20">
                  <c:v>0.7</c:v>
                </c:pt>
                <c:pt idx="30">
                  <c:v>0.8</c:v>
                </c:pt>
                <c:pt idx="40">
                  <c:v>0.9</c:v>
                </c:pt>
                <c:pt idx="50">
                  <c:v>1</c:v>
                </c:pt>
                <c:pt idx="60">
                  <c:v>1.1000000000000001</c:v>
                </c:pt>
                <c:pt idx="70">
                  <c:v>1.2</c:v>
                </c:pt>
                <c:pt idx="80">
                  <c:v>1.3</c:v>
                </c:pt>
                <c:pt idx="90">
                  <c:v>1.4</c:v>
                </c:pt>
                <c:pt idx="100">
                  <c:v>1.5</c:v>
                </c:pt>
              </c:numCache>
            </c:numRef>
          </c:cat>
          <c:val>
            <c:numRef>
              <c:f>Sheet1!$W$53:$W$153</c:f>
              <c:numCache>
                <c:formatCode>0</c:formatCode>
                <c:ptCount val="101"/>
                <c:pt idx="0">
                  <c:v>158.61800940014416</c:v>
                </c:pt>
                <c:pt idx="1">
                  <c:v>156.53670241079828</c:v>
                </c:pt>
                <c:pt idx="2">
                  <c:v>154.52233351942809</c:v>
                </c:pt>
                <c:pt idx="3">
                  <c:v>152.57152360888341</c:v>
                </c:pt>
                <c:pt idx="4">
                  <c:v>150.68112374946529</c:v>
                </c:pt>
                <c:pt idx="5">
                  <c:v>148.84819560609367</c:v>
                </c:pt>
                <c:pt idx="6">
                  <c:v>147.06999383423712</c:v>
                </c:pt>
                <c:pt idx="7">
                  <c:v>145.34395023129082</c:v>
                </c:pt>
                <c:pt idx="8">
                  <c:v>143.66765944102295</c:v>
                </c:pt>
                <c:pt idx="9">
                  <c:v>142.03886603508431</c:v>
                </c:pt>
                <c:pt idx="10">
                  <c:v>140.45545281813131</c:v>
                </c:pt>
                <c:pt idx="11">
                  <c:v>138.9154302224527</c:v>
                </c:pt>
                <c:pt idx="12">
                  <c:v>137.41692667462152</c:v>
                </c:pt>
                <c:pt idx="13">
                  <c:v>135.95817983102839</c:v>
                </c:pt>
                <c:pt idx="14">
                  <c:v>134.53752859154213</c:v>
                </c:pt>
                <c:pt idx="15">
                  <c:v>133.15340581127674</c:v>
                </c:pt>
                <c:pt idx="16">
                  <c:v>131.80433163976315</c:v>
                </c:pt>
                <c:pt idx="17">
                  <c:v>130.48890742493583</c:v>
                </c:pt>
                <c:pt idx="18">
                  <c:v>129.20581012641875</c:v>
                </c:pt>
                <c:pt idx="19">
                  <c:v>127.95378718877906</c:v>
                </c:pt>
                <c:pt idx="20">
                  <c:v>126.73165183083383</c:v>
                </c:pt>
                <c:pt idx="21">
                  <c:v>125.53827871184775</c:v>
                </c:pt>
                <c:pt idx="22">
                  <c:v>124.37259993964078</c:v>
                </c:pt>
                <c:pt idx="23">
                  <c:v>123.23360138930643</c:v>
                </c:pt>
                <c:pt idx="24">
                  <c:v>122.12031930449255</c:v>
                </c:pt>
                <c:pt idx="25">
                  <c:v>121.03183715606944</c:v>
                </c:pt>
                <c:pt idx="26">
                  <c:v>119.96728273555593</c:v>
                </c:pt>
                <c:pt idx="27">
                  <c:v>118.92582546293238</c:v>
                </c:pt>
                <c:pt idx="28">
                  <c:v>117.90667389047611</c:v>
                </c:pt>
                <c:pt idx="29">
                  <c:v>116.90907338604067</c:v>
                </c:pt>
                <c:pt idx="30">
                  <c:v>115.93230398079326</c:v>
                </c:pt>
                <c:pt idx="31">
                  <c:v>114.97567836784526</c:v>
                </c:pt>
                <c:pt idx="32">
                  <c:v>114.03854003948231</c:v>
                </c:pt>
                <c:pt idx="33">
                  <c:v>113.1202615518383</c:v>
                </c:pt>
                <c:pt idx="34">
                  <c:v>112.2202429068773</c:v>
                </c:pt>
                <c:pt idx="35">
                  <c:v>111.33791004246466</c:v>
                </c:pt>
                <c:pt idx="36">
                  <c:v>110.47271342213067</c:v>
                </c:pt>
                <c:pt idx="37">
                  <c:v>109.62412671687284</c:v>
                </c:pt>
                <c:pt idx="38">
                  <c:v>108.79164557200997</c:v>
                </c:pt>
                <c:pt idx="39">
                  <c:v>107.97478645270483</c:v>
                </c:pt>
                <c:pt idx="40">
                  <c:v>107.17308556231707</c:v>
                </c:pt>
                <c:pt idx="41">
                  <c:v>106.38609782824012</c:v>
                </c:pt>
                <c:pt idx="42">
                  <c:v>105.61339595032338</c:v>
                </c:pt>
                <c:pt idx="43">
                  <c:v>104.85456950738414</c:v>
                </c:pt>
                <c:pt idx="44">
                  <c:v>104.10922411768269</c:v>
                </c:pt>
                <c:pt idx="45">
                  <c:v>103.3769806495657</c:v>
                </c:pt>
                <c:pt idx="46">
                  <c:v>102.6574744787887</c:v>
                </c:pt>
                <c:pt idx="47">
                  <c:v>101.95035478930311</c:v>
                </c:pt>
                <c:pt idx="48">
                  <c:v>101.25528391454577</c:v>
                </c:pt>
                <c:pt idx="49">
                  <c:v>100.57193671649928</c:v>
                </c:pt>
                <c:pt idx="50">
                  <c:v>99.899999999999977</c:v>
                </c:pt>
                <c:pt idx="51">
                  <c:v>99.239171959963528</c:v>
                </c:pt>
                <c:pt idx="52">
                  <c:v>98.589161659372905</c:v>
                </c:pt>
                <c:pt idx="53">
                  <c:v>97.949688536033818</c:v>
                </c:pt>
                <c:pt idx="54">
                  <c:v>97.320481936251227</c:v>
                </c:pt>
                <c:pt idx="55">
                  <c:v>96.701280673714166</c:v>
                </c:pt>
                <c:pt idx="56">
                  <c:v>96.091832612000971</c:v>
                </c:pt>
                <c:pt idx="57">
                  <c:v>95.491894269231338</c:v>
                </c:pt>
                <c:pt idx="58">
                  <c:v>94.901230443495237</c:v>
                </c:pt>
                <c:pt idx="59">
                  <c:v>94.319613857786194</c:v>
                </c:pt>
                <c:pt idx="60">
                  <c:v>93.746824823255139</c:v>
                </c:pt>
                <c:pt idx="61">
                  <c:v>93.182650919682473</c:v>
                </c:pt>
                <c:pt idx="62">
                  <c:v>92.626886692142108</c:v>
                </c:pt>
                <c:pt idx="63">
                  <c:v>92.079333362900414</c:v>
                </c:pt>
                <c:pt idx="64">
                  <c:v>91.539798557658301</c:v>
                </c:pt>
                <c:pt idx="65">
                  <c:v>91.008096045303034</c:v>
                </c:pt>
                <c:pt idx="66">
                  <c:v>90.484045490392717</c:v>
                </c:pt>
                <c:pt idx="67">
                  <c:v>89.967472217646673</c:v>
                </c:pt>
                <c:pt idx="68">
                  <c:v>89.458206987762281</c:v>
                </c:pt>
                <c:pt idx="69">
                  <c:v>88.956085783922987</c:v>
                </c:pt>
                <c:pt idx="70">
                  <c:v>88.460949608402771</c:v>
                </c:pt>
                <c:pt idx="71">
                  <c:v>87.972644288709617</c:v>
                </c:pt>
                <c:pt idx="72">
                  <c:v>87.491020292746185</c:v>
                </c:pt>
                <c:pt idx="73">
                  <c:v>87.015932552498597</c:v>
                </c:pt>
                <c:pt idx="74">
                  <c:v>86.547240295793372</c:v>
                </c:pt>
                <c:pt idx="75">
                  <c:v>86.084806885692529</c:v>
                </c:pt>
                <c:pt idx="76">
                  <c:v>85.628499667121588</c:v>
                </c:pt>
                <c:pt idx="77">
                  <c:v>85.178189820350156</c:v>
                </c:pt>
                <c:pt idx="78">
                  <c:v>84.733752220968427</c:v>
                </c:pt>
                <c:pt idx="79">
                  <c:v>84.295065306022536</c:v>
                </c:pt>
                <c:pt idx="80">
                  <c:v>83.862010945993205</c:v>
                </c:pt>
                <c:pt idx="81">
                  <c:v>83.434474322319531</c:v>
                </c:pt>
                <c:pt idx="82">
                  <c:v>83.012343810187602</c:v>
                </c:pt>
                <c:pt idx="83">
                  <c:v>82.595510866319685</c:v>
                </c:pt>
                <c:pt idx="84">
                  <c:v>82.183869921514983</c:v>
                </c:pt>
                <c:pt idx="85">
                  <c:v>81.777318277706698</c:v>
                </c:pt>
                <c:pt idx="86">
                  <c:v>81.375756009314145</c:v>
                </c:pt>
                <c:pt idx="87">
                  <c:v>80.9790858686804</c:v>
                </c:pt>
                <c:pt idx="88">
                  <c:v>80.587213195397766</c:v>
                </c:pt>
                <c:pt idx="89">
                  <c:v>80.200045829334613</c:v>
                </c:pt>
                <c:pt idx="90">
                  <c:v>79.817494027186981</c:v>
                </c:pt>
                <c:pt idx="91">
                  <c:v>79.439470382388109</c:v>
                </c:pt>
                <c:pt idx="92">
                  <c:v>79.065889748217899</c:v>
                </c:pt>
                <c:pt idx="93">
                  <c:v>78.696669163963293</c:v>
                </c:pt>
                <c:pt idx="94">
                  <c:v>78.331727783987802</c:v>
                </c:pt>
                <c:pt idx="95">
                  <c:v>77.970986809576374</c:v>
                </c:pt>
                <c:pt idx="96">
                  <c:v>77.614369423428926</c:v>
                </c:pt>
                <c:pt idx="97">
                  <c:v>77.261800726681827</c:v>
                </c:pt>
                <c:pt idx="98">
                  <c:v>76.913207678343966</c:v>
                </c:pt>
                <c:pt idx="99">
                  <c:v>76.568519037038484</c:v>
                </c:pt>
                <c:pt idx="100">
                  <c:v>76.227665304948303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D10-48A8-90AF-E2FB6E67FC29}"/>
            </c:ext>
          </c:extLst>
        </c:ser>
        <c:ser>
          <c:idx val="1"/>
          <c:order val="1"/>
          <c:tx>
            <c:strRef>
              <c:f>Sheet1!$D$52</c:f>
              <c:strCache>
                <c:ptCount val="1"/>
                <c:pt idx="0">
                  <c:v>MC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Sheet1!$F$53:$F$153</c:f>
              <c:numCache>
                <c:formatCode>General</c:formatCode>
                <c:ptCount val="101"/>
                <c:pt idx="0">
                  <c:v>0.5</c:v>
                </c:pt>
                <c:pt idx="10">
                  <c:v>0.6</c:v>
                </c:pt>
                <c:pt idx="20">
                  <c:v>0.7</c:v>
                </c:pt>
                <c:pt idx="30">
                  <c:v>0.8</c:v>
                </c:pt>
                <c:pt idx="40">
                  <c:v>0.9</c:v>
                </c:pt>
                <c:pt idx="50">
                  <c:v>1</c:v>
                </c:pt>
                <c:pt idx="60">
                  <c:v>1.1000000000000001</c:v>
                </c:pt>
                <c:pt idx="70">
                  <c:v>1.2</c:v>
                </c:pt>
                <c:pt idx="80">
                  <c:v>1.3</c:v>
                </c:pt>
                <c:pt idx="90">
                  <c:v>1.4</c:v>
                </c:pt>
                <c:pt idx="100">
                  <c:v>1.5</c:v>
                </c:pt>
              </c:numCache>
            </c:numRef>
          </c:cat>
          <c:val>
            <c:numRef>
              <c:f>Sheet1!$X$53:$X$153</c:f>
              <c:numCache>
                <c:formatCode>0</c:formatCode>
                <c:ptCount val="101"/>
                <c:pt idx="0">
                  <c:v>1.5761440886315815E-28</c:v>
                </c:pt>
                <c:pt idx="1">
                  <c:v>1.1194711915207006E-27</c:v>
                </c:pt>
                <c:pt idx="2">
                  <c:v>7.6541418776231648E-27</c:v>
                </c:pt>
                <c:pt idx="3">
                  <c:v>5.0451789923748892E-26</c:v>
                </c:pt>
                <c:pt idx="4">
                  <c:v>3.2103154635028843E-25</c:v>
                </c:pt>
                <c:pt idx="5">
                  <c:v>1.9745664251940404E-24</c:v>
                </c:pt>
                <c:pt idx="6">
                  <c:v>1.1753850481606714E-23</c:v>
                </c:pt>
                <c:pt idx="7">
                  <c:v>6.7791649274035031E-23</c:v>
                </c:pt>
                <c:pt idx="8">
                  <c:v>3.79259834291415E-22</c:v>
                </c:pt>
                <c:pt idx="9">
                  <c:v>2.0602249428012079E-21</c:v>
                </c:pt>
                <c:pt idx="10">
                  <c:v>1.0877755081276319E-20</c:v>
                </c:pt>
                <c:pt idx="11">
                  <c:v>5.5875208186867047E-20</c:v>
                </c:pt>
                <c:pt idx="12">
                  <c:v>2.7947486082598744E-19</c:v>
                </c:pt>
                <c:pt idx="13">
                  <c:v>1.3623223578398723E-18</c:v>
                </c:pt>
                <c:pt idx="14">
                  <c:v>6.4771344583003111E-18</c:v>
                </c:pt>
                <c:pt idx="15">
                  <c:v>3.005991829912163E-17</c:v>
                </c:pt>
                <c:pt idx="16">
                  <c:v>1.3627465991145677E-16</c:v>
                </c:pt>
                <c:pt idx="17">
                  <c:v>6.03908240343034E-16</c:v>
                </c:pt>
                <c:pt idx="18">
                  <c:v>2.6178686129221131E-15</c:v>
                </c:pt>
                <c:pt idx="19">
                  <c:v>1.1107734004666397E-14</c:v>
                </c:pt>
                <c:pt idx="20">
                  <c:v>4.6160600473074541E-14</c:v>
                </c:pt>
                <c:pt idx="21">
                  <c:v>1.8799314414184593E-13</c:v>
                </c:pt>
                <c:pt idx="22">
                  <c:v>7.5072803598155696E-13</c:v>
                </c:pt>
                <c:pt idx="23">
                  <c:v>2.9412276506830244E-12</c:v>
                </c:pt>
                <c:pt idx="24">
                  <c:v>1.1311123431119399E-11</c:v>
                </c:pt>
                <c:pt idx="25">
                  <c:v>4.2719933109282949E-11</c:v>
                </c:pt>
                <c:pt idx="26">
                  <c:v>1.5852987749657314E-10</c:v>
                </c:pt>
                <c:pt idx="27">
                  <c:v>5.782921277207775E-10</c:v>
                </c:pt>
                <c:pt idx="28">
                  <c:v>2.0745846231921078E-9</c:v>
                </c:pt>
                <c:pt idx="29">
                  <c:v>7.3223001299300282E-9</c:v>
                </c:pt>
                <c:pt idx="30">
                  <c:v>2.543748675447778E-8</c:v>
                </c:pt>
                <c:pt idx="31">
                  <c:v>8.7012642340085368E-8</c:v>
                </c:pt>
                <c:pt idx="32">
                  <c:v>2.9318171044029381E-7</c:v>
                </c:pt>
                <c:pt idx="33">
                  <c:v>9.7341186021512001E-7</c:v>
                </c:pt>
                <c:pt idx="34">
                  <c:v>3.1857728615833624E-6</c:v>
                </c:pt>
                <c:pt idx="35">
                  <c:v>1.0281089360563259E-5</c:v>
                </c:pt>
                <c:pt idx="36">
                  <c:v>3.2727449495711167E-5</c:v>
                </c:pt>
                <c:pt idx="37">
                  <c:v>1.0279488321422114E-4</c:v>
                </c:pt>
                <c:pt idx="38">
                  <c:v>3.1867649442074946E-4</c:v>
                </c:pt>
                <c:pt idx="39">
                  <c:v>9.7538516525778375E-4</c:v>
                </c:pt>
                <c:pt idx="40">
                  <c:v>2.9483152765223215E-3</c:v>
                </c:pt>
                <c:pt idx="41">
                  <c:v>8.8036613458590193E-3</c:v>
                </c:pt>
                <c:pt idx="42">
                  <c:v>2.5975289432864236E-2</c:v>
                </c:pt>
                <c:pt idx="43">
                  <c:v>7.5749085672604438E-2</c:v>
                </c:pt>
                <c:pt idx="44">
                  <c:v>0.21838509529288916</c:v>
                </c:pt>
                <c:pt idx="45">
                  <c:v>0.62259038853830861</c:v>
                </c:pt>
                <c:pt idx="46">
                  <c:v>1.7555676082803648</c:v>
                </c:pt>
                <c:pt idx="47">
                  <c:v>4.8974180842765405</c:v>
                </c:pt>
                <c:pt idx="48">
                  <c:v>13.519075136618767</c:v>
                </c:pt>
                <c:pt idx="49">
                  <c:v>36.935990801209336</c:v>
                </c:pt>
                <c:pt idx="50">
                  <c:v>99.900000000004383</c:v>
                </c:pt>
                <c:pt idx="51">
                  <c:v>267.53554609823959</c:v>
                </c:pt>
                <c:pt idx="52">
                  <c:v>709.54916393474218</c:v>
                </c:pt>
                <c:pt idx="53">
                  <c:v>1864.0207134831442</c:v>
                </c:pt>
                <c:pt idx="54">
                  <c:v>4851.3887727007195</c:v>
                </c:pt>
                <c:pt idx="55">
                  <c:v>12511.405389377391</c:v>
                </c:pt>
                <c:pt idx="56">
                  <c:v>31977.620889715687</c:v>
                </c:pt>
                <c:pt idx="57">
                  <c:v>81013.888714101806</c:v>
                </c:pt>
                <c:pt idx="58">
                  <c:v>203477.91621157885</c:v>
                </c:pt>
                <c:pt idx="59">
                  <c:v>506744.19734259573</c:v>
                </c:pt>
                <c:pt idx="60">
                  <c:v>1251530.1570439148</c:v>
                </c:pt>
                <c:pt idx="61">
                  <c:v>3065775.7742681284</c:v>
                </c:pt>
                <c:pt idx="62">
                  <c:v>7449887.8090011328</c:v>
                </c:pt>
                <c:pt idx="63">
                  <c:v>17961036.403025802</c:v>
                </c:pt>
                <c:pt idx="64">
                  <c:v>42968062.446347468</c:v>
                </c:pt>
                <c:pt idx="65">
                  <c:v>102012098.8912738</c:v>
                </c:pt>
                <c:pt idx="66">
                  <c:v>240384478.29099488</c:v>
                </c:pt>
                <c:pt idx="67">
                  <c:v>562297044.86763227</c:v>
                </c:pt>
                <c:pt idx="68">
                  <c:v>1305822692.6736133</c:v>
                </c:pt>
                <c:pt idx="69">
                  <c:v>3011027112.4575343</c:v>
                </c:pt>
                <c:pt idx="70">
                  <c:v>6894596378.9580727</c:v>
                </c:pt>
                <c:pt idx="71">
                  <c:v>15678956296.199226</c:v>
                </c:pt>
                <c:pt idx="72">
                  <c:v>35415120597.981056</c:v>
                </c:pt>
                <c:pt idx="73">
                  <c:v>79464200952.264664</c:v>
                </c:pt>
                <c:pt idx="74">
                  <c:v>177138237537.38855</c:v>
                </c:pt>
                <c:pt idx="75">
                  <c:v>392334749746.61511</c:v>
                </c:pt>
                <c:pt idx="76">
                  <c:v>863474377310.0509</c:v>
                </c:pt>
                <c:pt idx="77">
                  <c:v>1888573375571.1199</c:v>
                </c:pt>
                <c:pt idx="78">
                  <c:v>4105371691911.8184</c:v>
                </c:pt>
                <c:pt idx="79">
                  <c:v>8870473603133.9063</c:v>
                </c:pt>
                <c:pt idx="80">
                  <c:v>19052736737347.316</c:v>
                </c:pt>
                <c:pt idx="81">
                  <c:v>40684010539420.336</c:v>
                </c:pt>
                <c:pt idx="82">
                  <c:v>86374327216330.672</c:v>
                </c:pt>
                <c:pt idx="83">
                  <c:v>182338317866891.34</c:v>
                </c:pt>
                <c:pt idx="84">
                  <c:v>382772321676824.94</c:v>
                </c:pt>
                <c:pt idx="85">
                  <c:v>799113687045332.13</c:v>
                </c:pt>
                <c:pt idx="86">
                  <c:v>1659271359244739.3</c:v>
                </c:pt>
                <c:pt idx="87">
                  <c:v>3426901619146631</c:v>
                </c:pt>
                <c:pt idx="88">
                  <c:v>7040362839095650</c:v>
                </c:pt>
                <c:pt idx="89">
                  <c:v>1.4389003339400018E+16</c:v>
                </c:pt>
                <c:pt idx="90">
                  <c:v>2.9257756448295056E+16</c:v>
                </c:pt>
                <c:pt idx="91">
                  <c:v>5.919126766561232E+16</c:v>
                </c:pt>
                <c:pt idx="92">
                  <c:v>1.1915481100510531E+17</c:v>
                </c:pt>
                <c:pt idx="93">
                  <c:v>2.3868943544552096E+17</c:v>
                </c:pt>
                <c:pt idx="94">
                  <c:v>4.7583042271010733E+17</c:v>
                </c:pt>
                <c:pt idx="95">
                  <c:v>9.440558972298615E+17</c:v>
                </c:pt>
                <c:pt idx="96">
                  <c:v>1.8642244983981519E+18</c:v>
                </c:pt>
                <c:pt idx="97">
                  <c:v>3.6642207378205711E+18</c:v>
                </c:pt>
                <c:pt idx="98">
                  <c:v>7.1692762033572721E+18</c:v>
                </c:pt>
                <c:pt idx="99">
                  <c:v>1.3963878489966991E+19</c:v>
                </c:pt>
                <c:pt idx="100">
                  <c:v>2.7076974423846957E+19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D10-48A8-90AF-E2FB6E67FC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58470304"/>
        <c:axId val="958471936"/>
      </c:lineChart>
      <c:catAx>
        <c:axId val="9584703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58471936"/>
        <c:crosses val="autoZero"/>
        <c:auto val="1"/>
        <c:lblAlgn val="ctr"/>
        <c:lblOffset val="100"/>
        <c:noMultiLvlLbl val="0"/>
      </c:catAx>
      <c:valAx>
        <c:axId val="958471936"/>
        <c:scaling>
          <c:orientation val="minMax"/>
          <c:max val="2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584703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Sheet2!$K$6</c:f>
              <c:strCache>
                <c:ptCount val="1"/>
                <c:pt idx="0">
                  <c:v>MC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Sheet2!$J$7:$J$17</c:f>
              <c:numCache>
                <c:formatCode>General</c:formatCode>
                <c:ptCount val="11"/>
                <c:pt idx="0">
                  <c:v>0.5</c:v>
                </c:pt>
                <c:pt idx="1">
                  <c:v>0.6</c:v>
                </c:pt>
                <c:pt idx="2">
                  <c:v>0.7</c:v>
                </c:pt>
                <c:pt idx="3">
                  <c:v>0.79999999999999993</c:v>
                </c:pt>
                <c:pt idx="4">
                  <c:v>0.89999999999999991</c:v>
                </c:pt>
                <c:pt idx="5">
                  <c:v>0.99999999999999989</c:v>
                </c:pt>
                <c:pt idx="6">
                  <c:v>1.0999999999999999</c:v>
                </c:pt>
                <c:pt idx="7">
                  <c:v>1.2</c:v>
                </c:pt>
                <c:pt idx="8">
                  <c:v>1.3</c:v>
                </c:pt>
                <c:pt idx="9">
                  <c:v>1.4000000000000001</c:v>
                </c:pt>
                <c:pt idx="10">
                  <c:v>1.5000000000000002</c:v>
                </c:pt>
              </c:numCache>
            </c:numRef>
          </c:cat>
          <c:val>
            <c:numRef>
              <c:f>Sheet2!$K$7:$K$17</c:f>
              <c:numCache>
                <c:formatCode>_(* #,##0.00_);_(* \(#,##0.00\);_(* "-"??_);_(@_)</c:formatCode>
                <c:ptCount val="11"/>
                <c:pt idx="0">
                  <c:v>348138.28112624999</c:v>
                </c:pt>
                <c:pt idx="1">
                  <c:v>549167.58634729579</c:v>
                </c:pt>
                <c:pt idx="2">
                  <c:v>807368.62790407066</c:v>
                </c:pt>
                <c:pt idx="3">
                  <c:v>1127331.7468722777</c:v>
                </c:pt>
                <c:pt idx="4">
                  <c:v>1513327.9160550328</c:v>
                </c:pt>
                <c:pt idx="5">
                  <c:v>1969367.5149999994</c:v>
                </c:pt>
                <c:pt idx="6">
                  <c:v>2499242.9907873441</c:v>
                </c:pt>
                <c:pt idx="7">
                  <c:v>3106560.9945121729</c:v>
                </c:pt>
                <c:pt idx="8">
                  <c:v>3794767.3096697326</c:v>
                </c:pt>
                <c:pt idx="9">
                  <c:v>4567166.6536659757</c:v>
                </c:pt>
                <c:pt idx="10">
                  <c:v>5426938.7187332595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B1D-4D8D-A231-0F5DA45F743D}"/>
            </c:ext>
          </c:extLst>
        </c:ser>
        <c:ser>
          <c:idx val="1"/>
          <c:order val="1"/>
          <c:tx>
            <c:strRef>
              <c:f>Sheet2!$L$6</c:f>
              <c:strCache>
                <c:ptCount val="1"/>
                <c:pt idx="0">
                  <c:v>MB-1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Sheet2!$J$7:$J$17</c:f>
              <c:numCache>
                <c:formatCode>General</c:formatCode>
                <c:ptCount val="11"/>
                <c:pt idx="0">
                  <c:v>0.5</c:v>
                </c:pt>
                <c:pt idx="1">
                  <c:v>0.6</c:v>
                </c:pt>
                <c:pt idx="2">
                  <c:v>0.7</c:v>
                </c:pt>
                <c:pt idx="3">
                  <c:v>0.79999999999999993</c:v>
                </c:pt>
                <c:pt idx="4">
                  <c:v>0.89999999999999991</c:v>
                </c:pt>
                <c:pt idx="5">
                  <c:v>0.99999999999999989</c:v>
                </c:pt>
                <c:pt idx="6">
                  <c:v>1.0999999999999999</c:v>
                </c:pt>
                <c:pt idx="7">
                  <c:v>1.2</c:v>
                </c:pt>
                <c:pt idx="8">
                  <c:v>1.3</c:v>
                </c:pt>
                <c:pt idx="9">
                  <c:v>1.4000000000000001</c:v>
                </c:pt>
                <c:pt idx="10">
                  <c:v>1.5000000000000002</c:v>
                </c:pt>
              </c:numCache>
            </c:numRef>
          </c:cat>
          <c:val>
            <c:numRef>
              <c:f>Sheet2!$L$7:$L$17</c:f>
              <c:numCache>
                <c:formatCode>_(* #,##0.00_);_(* \(#,##0.00\);_(* "-"??_);_(@_)</c:formatCode>
                <c:ptCount val="11"/>
                <c:pt idx="0">
                  <c:v>5259201.9885961739</c:v>
                </c:pt>
                <c:pt idx="1">
                  <c:v>4370740.1143882219</c:v>
                </c:pt>
                <c:pt idx="2">
                  <c:v>3708733.839789073</c:v>
                </c:pt>
                <c:pt idx="3">
                  <c:v>3147176.334502155</c:v>
                </c:pt>
                <c:pt idx="4">
                  <c:v>2586832.1827219306</c:v>
                </c:pt>
                <c:pt idx="5">
                  <c:v>1969367.5150000011</c:v>
                </c:pt>
                <c:pt idx="6">
                  <c:v>1334459.6662052122</c:v>
                </c:pt>
                <c:pt idx="7">
                  <c:v>801936.45169620495</c:v>
                </c:pt>
                <c:pt idx="8">
                  <c:v>443446.38488316693</c:v>
                </c:pt>
                <c:pt idx="9">
                  <c:v>236573.51129766298</c:v>
                </c:pt>
                <c:pt idx="10">
                  <c:v>126004.27595737636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B1D-4D8D-A231-0F5DA45F743D}"/>
            </c:ext>
          </c:extLst>
        </c:ser>
        <c:ser>
          <c:idx val="2"/>
          <c:order val="2"/>
          <c:tx>
            <c:strRef>
              <c:f>Sheet2!$M$6</c:f>
              <c:strCache>
                <c:ptCount val="1"/>
                <c:pt idx="0">
                  <c:v>MB-2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Sheet2!$J$7:$J$17</c:f>
              <c:numCache>
                <c:formatCode>General</c:formatCode>
                <c:ptCount val="11"/>
                <c:pt idx="0">
                  <c:v>0.5</c:v>
                </c:pt>
                <c:pt idx="1">
                  <c:v>0.6</c:v>
                </c:pt>
                <c:pt idx="2">
                  <c:v>0.7</c:v>
                </c:pt>
                <c:pt idx="3">
                  <c:v>0.79999999999999993</c:v>
                </c:pt>
                <c:pt idx="4">
                  <c:v>0.89999999999999991</c:v>
                </c:pt>
                <c:pt idx="5">
                  <c:v>0.99999999999999989</c:v>
                </c:pt>
                <c:pt idx="6">
                  <c:v>1.0999999999999999</c:v>
                </c:pt>
                <c:pt idx="7">
                  <c:v>1.2</c:v>
                </c:pt>
                <c:pt idx="8">
                  <c:v>1.3</c:v>
                </c:pt>
                <c:pt idx="9">
                  <c:v>1.4000000000000001</c:v>
                </c:pt>
                <c:pt idx="10">
                  <c:v>1.5000000000000002</c:v>
                </c:pt>
              </c:numCache>
            </c:numRef>
          </c:cat>
          <c:val>
            <c:numRef>
              <c:f>Sheet2!$M$7:$M$17</c:f>
              <c:numCache>
                <c:formatCode>_(* #,##0.00_);_(* \(#,##0.00\);_(* "-"??_);_(@_)</c:formatCode>
                <c:ptCount val="11"/>
                <c:pt idx="0">
                  <c:v>4933601.8278650139</c:v>
                </c:pt>
                <c:pt idx="1">
                  <c:v>3979405.3695385791</c:v>
                </c:pt>
                <c:pt idx="2">
                  <c:v>3279451.2406144934</c:v>
                </c:pt>
                <c:pt idx="3">
                  <c:v>2741647.7791897007</c:v>
                </c:pt>
                <c:pt idx="4">
                  <c:v>2315125.1859662593</c:v>
                </c:pt>
                <c:pt idx="5">
                  <c:v>1969367.5149999997</c:v>
                </c:pt>
                <c:pt idx="6">
                  <c:v>1684773.8345469786</c:v>
                </c:pt>
                <c:pt idx="7">
                  <c:v>1447993.357564749</c:v>
                </c:pt>
                <c:pt idx="8">
                  <c:v>1249464.1096455639</c:v>
                </c:pt>
                <c:pt idx="9">
                  <c:v>1082046.2918461272</c:v>
                </c:pt>
                <c:pt idx="10">
                  <c:v>940229.55378124525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B1D-4D8D-A231-0F5DA45F743D}"/>
            </c:ext>
          </c:extLst>
        </c:ser>
        <c:ser>
          <c:idx val="3"/>
          <c:order val="3"/>
          <c:tx>
            <c:strRef>
              <c:f>Sheet2!$N$6</c:f>
              <c:strCache>
                <c:ptCount val="1"/>
                <c:pt idx="0">
                  <c:v>MB-3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Sheet2!$J$7:$J$17</c:f>
              <c:numCache>
                <c:formatCode>General</c:formatCode>
                <c:ptCount val="11"/>
                <c:pt idx="0">
                  <c:v>0.5</c:v>
                </c:pt>
                <c:pt idx="1">
                  <c:v>0.6</c:v>
                </c:pt>
                <c:pt idx="2">
                  <c:v>0.7</c:v>
                </c:pt>
                <c:pt idx="3">
                  <c:v>0.79999999999999993</c:v>
                </c:pt>
                <c:pt idx="4">
                  <c:v>0.89999999999999991</c:v>
                </c:pt>
                <c:pt idx="5">
                  <c:v>0.99999999999999989</c:v>
                </c:pt>
                <c:pt idx="6">
                  <c:v>1.0999999999999999</c:v>
                </c:pt>
                <c:pt idx="7">
                  <c:v>1.2</c:v>
                </c:pt>
                <c:pt idx="8">
                  <c:v>1.3</c:v>
                </c:pt>
                <c:pt idx="9">
                  <c:v>1.4000000000000001</c:v>
                </c:pt>
                <c:pt idx="10">
                  <c:v>1.5000000000000002</c:v>
                </c:pt>
              </c:numCache>
            </c:numRef>
          </c:cat>
          <c:val>
            <c:numRef>
              <c:f>Sheet2!$N$7:$N$17</c:f>
              <c:numCache>
                <c:formatCode>_(* #,##0.00_);_(* \(#,##0.00\);_(* "-"??_);_(@_)</c:formatCode>
                <c:ptCount val="11"/>
                <c:pt idx="0">
                  <c:v>4102957.9536776925</c:v>
                </c:pt>
                <c:pt idx="1">
                  <c:v>3384351.7286537266</c:v>
                </c:pt>
                <c:pt idx="2">
                  <c:v>2875084.4263107744</c:v>
                </c:pt>
                <c:pt idx="3">
                  <c:v>2495776.0312165334</c:v>
                </c:pt>
                <c:pt idx="4">
                  <c:v>2202590.7316745836</c:v>
                </c:pt>
                <c:pt idx="5">
                  <c:v>1969367.5149999994</c:v>
                </c:pt>
                <c:pt idx="6">
                  <c:v>1779538.9737345693</c:v>
                </c:pt>
                <c:pt idx="7">
                  <c:v>1622109.1006720695</c:v>
                </c:pt>
                <c:pt idx="8">
                  <c:v>1489496.4530281825</c:v>
                </c:pt>
                <c:pt idx="9">
                  <c:v>1376306.3683283846</c:v>
                </c:pt>
                <c:pt idx="10">
                  <c:v>1278596.8968504302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B1D-4D8D-A231-0F5DA45F743D}"/>
            </c:ext>
          </c:extLst>
        </c:ser>
        <c:ser>
          <c:idx val="4"/>
          <c:order val="4"/>
          <c:tx>
            <c:strRef>
              <c:f>Sheet2!$O$6</c:f>
              <c:strCache>
                <c:ptCount val="1"/>
                <c:pt idx="0">
                  <c:v>MB-4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Sheet2!$J$7:$J$17</c:f>
              <c:numCache>
                <c:formatCode>General</c:formatCode>
                <c:ptCount val="11"/>
                <c:pt idx="0">
                  <c:v>0.5</c:v>
                </c:pt>
                <c:pt idx="1">
                  <c:v>0.6</c:v>
                </c:pt>
                <c:pt idx="2">
                  <c:v>0.7</c:v>
                </c:pt>
                <c:pt idx="3">
                  <c:v>0.79999999999999993</c:v>
                </c:pt>
                <c:pt idx="4">
                  <c:v>0.89999999999999991</c:v>
                </c:pt>
                <c:pt idx="5">
                  <c:v>0.99999999999999989</c:v>
                </c:pt>
                <c:pt idx="6">
                  <c:v>1.0999999999999999</c:v>
                </c:pt>
                <c:pt idx="7">
                  <c:v>1.2</c:v>
                </c:pt>
                <c:pt idx="8">
                  <c:v>1.3</c:v>
                </c:pt>
                <c:pt idx="9">
                  <c:v>1.4000000000000001</c:v>
                </c:pt>
                <c:pt idx="10">
                  <c:v>1.5000000000000002</c:v>
                </c:pt>
              </c:numCache>
            </c:numRef>
          </c:cat>
          <c:val>
            <c:numRef>
              <c:f>Sheet2!$O$7:$O$17</c:f>
              <c:numCache>
                <c:formatCode>_(* #,##0.00_);_(* \(#,##0.00\);_(* "-"??_);_(@_)</c:formatCode>
                <c:ptCount val="11"/>
                <c:pt idx="0">
                  <c:v>3875325.7575136428</c:v>
                </c:pt>
                <c:pt idx="1">
                  <c:v>3243493.3865040466</c:v>
                </c:pt>
                <c:pt idx="2">
                  <c:v>2790248.7566009108</c:v>
                </c:pt>
                <c:pt idx="3">
                  <c:v>2449083.43309954</c:v>
                </c:pt>
                <c:pt idx="4">
                  <c:v>2182900.9751734608</c:v>
                </c:pt>
                <c:pt idx="5">
                  <c:v>1969367.5149999992</c:v>
                </c:pt>
                <c:pt idx="6">
                  <c:v>1794228.1488715229</c:v>
                </c:pt>
                <c:pt idx="7">
                  <c:v>1647954.3955485926</c:v>
                </c:pt>
                <c:pt idx="8">
                  <c:v>1523933.8740770305</c:v>
                </c:pt>
                <c:pt idx="9">
                  <c:v>1417433.2182891041</c:v>
                </c:pt>
                <c:pt idx="10">
                  <c:v>1324974.4030500557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B1D-4D8D-A231-0F5DA45F743D}"/>
            </c:ext>
          </c:extLst>
        </c:ser>
        <c:ser>
          <c:idx val="5"/>
          <c:order val="5"/>
          <c:tx>
            <c:strRef>
              <c:f>Sheet2!$P$6</c:f>
              <c:strCache>
                <c:ptCount val="1"/>
                <c:pt idx="0">
                  <c:v>MB-5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Sheet2!$J$7:$J$17</c:f>
              <c:numCache>
                <c:formatCode>General</c:formatCode>
                <c:ptCount val="11"/>
                <c:pt idx="0">
                  <c:v>0.5</c:v>
                </c:pt>
                <c:pt idx="1">
                  <c:v>0.6</c:v>
                </c:pt>
                <c:pt idx="2">
                  <c:v>0.7</c:v>
                </c:pt>
                <c:pt idx="3">
                  <c:v>0.79999999999999993</c:v>
                </c:pt>
                <c:pt idx="4">
                  <c:v>0.89999999999999991</c:v>
                </c:pt>
                <c:pt idx="5">
                  <c:v>0.99999999999999989</c:v>
                </c:pt>
                <c:pt idx="6">
                  <c:v>1.0999999999999999</c:v>
                </c:pt>
                <c:pt idx="7">
                  <c:v>1.2</c:v>
                </c:pt>
                <c:pt idx="8">
                  <c:v>1.3</c:v>
                </c:pt>
                <c:pt idx="9">
                  <c:v>1.4000000000000001</c:v>
                </c:pt>
                <c:pt idx="10">
                  <c:v>1.5000000000000002</c:v>
                </c:pt>
              </c:numCache>
            </c:numRef>
          </c:cat>
          <c:val>
            <c:numRef>
              <c:f>Sheet2!$P$7:$P$17</c:f>
              <c:numCache>
                <c:formatCode>_(* #,##0.00_);_(* \(#,##0.00\);_(* "-"??_);_(@_)</c:formatCode>
                <c:ptCount val="11"/>
                <c:pt idx="0">
                  <c:v>3431636.0978925605</c:v>
                </c:pt>
                <c:pt idx="1">
                  <c:v>2978294.3233784367</c:v>
                </c:pt>
                <c:pt idx="2">
                  <c:v>2635413.5141886761</c:v>
                </c:pt>
                <c:pt idx="3">
                  <c:v>2366229.8188323434</c:v>
                </c:pt>
                <c:pt idx="4">
                  <c:v>2148850.0317427977</c:v>
                </c:pt>
                <c:pt idx="5">
                  <c:v>1969367.514999999</c:v>
                </c:pt>
                <c:pt idx="6">
                  <c:v>1818498.0247995472</c:v>
                </c:pt>
                <c:pt idx="7">
                  <c:v>1689792.6936754761</c:v>
                </c:pt>
                <c:pt idx="8">
                  <c:v>1578624.7892879804</c:v>
                </c:pt>
                <c:pt idx="9">
                  <c:v>1481584.1897710273</c:v>
                </c:pt>
                <c:pt idx="10">
                  <c:v>1396099.4792465586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B1D-4D8D-A231-0F5DA45F743D}"/>
            </c:ext>
          </c:extLst>
        </c:ser>
        <c:ser>
          <c:idx val="6"/>
          <c:order val="6"/>
          <c:tx>
            <c:strRef>
              <c:f>Sheet2!$Q$6</c:f>
              <c:strCache>
                <c:ptCount val="1"/>
                <c:pt idx="0">
                  <c:v>MB-6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Sheet2!$J$7:$J$17</c:f>
              <c:numCache>
                <c:formatCode>General</c:formatCode>
                <c:ptCount val="11"/>
                <c:pt idx="0">
                  <c:v>0.5</c:v>
                </c:pt>
                <c:pt idx="1">
                  <c:v>0.6</c:v>
                </c:pt>
                <c:pt idx="2">
                  <c:v>0.7</c:v>
                </c:pt>
                <c:pt idx="3">
                  <c:v>0.79999999999999993</c:v>
                </c:pt>
                <c:pt idx="4">
                  <c:v>0.89999999999999991</c:v>
                </c:pt>
                <c:pt idx="5">
                  <c:v>0.99999999999999989</c:v>
                </c:pt>
                <c:pt idx="6">
                  <c:v>1.0999999999999999</c:v>
                </c:pt>
                <c:pt idx="7">
                  <c:v>1.2</c:v>
                </c:pt>
                <c:pt idx="8">
                  <c:v>1.3</c:v>
                </c:pt>
                <c:pt idx="9">
                  <c:v>1.4000000000000001</c:v>
                </c:pt>
                <c:pt idx="10">
                  <c:v>1.5000000000000002</c:v>
                </c:pt>
              </c:numCache>
            </c:numRef>
          </c:cat>
          <c:val>
            <c:numRef>
              <c:f>Sheet2!$Q$7:$Q$17</c:f>
              <c:numCache>
                <c:formatCode>_(* #,##0.00_);_(* \(#,##0.00\);_(* "-"??_);_(@_)</c:formatCode>
                <c:ptCount val="11"/>
                <c:pt idx="0">
                  <c:v>3319798.7036105776</c:v>
                </c:pt>
                <c:pt idx="1">
                  <c:v>2912424.2841836559</c:v>
                </c:pt>
                <c:pt idx="2">
                  <c:v>2597595.7897764053</c:v>
                </c:pt>
                <c:pt idx="3">
                  <c:v>2346347.1084268438</c:v>
                </c:pt>
                <c:pt idx="4">
                  <c:v>2140823.3670724477</c:v>
                </c:pt>
                <c:pt idx="5">
                  <c:v>1969367.5149999992</c:v>
                </c:pt>
                <c:pt idx="6">
                  <c:v>1824021.236627914</c:v>
                </c:pt>
                <c:pt idx="7">
                  <c:v>1699153.1794733249</c:v>
                </c:pt>
                <c:pt idx="8">
                  <c:v>1590659.5257160575</c:v>
                </c:pt>
                <c:pt idx="9">
                  <c:v>1495474.9922693688</c:v>
                </c:pt>
                <c:pt idx="10">
                  <c:v>1411261.4834345619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7B1D-4D8D-A231-0F5DA45F743D}"/>
            </c:ext>
          </c:extLst>
        </c:ser>
        <c:ser>
          <c:idx val="7"/>
          <c:order val="7"/>
          <c:tx>
            <c:strRef>
              <c:f>Sheet2!$R$6</c:f>
              <c:strCache>
                <c:ptCount val="1"/>
                <c:pt idx="0">
                  <c:v>MB-7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Sheet2!$J$7:$J$17</c:f>
              <c:numCache>
                <c:formatCode>General</c:formatCode>
                <c:ptCount val="11"/>
                <c:pt idx="0">
                  <c:v>0.5</c:v>
                </c:pt>
                <c:pt idx="1">
                  <c:v>0.6</c:v>
                </c:pt>
                <c:pt idx="2">
                  <c:v>0.7</c:v>
                </c:pt>
                <c:pt idx="3">
                  <c:v>0.79999999999999993</c:v>
                </c:pt>
                <c:pt idx="4">
                  <c:v>0.89999999999999991</c:v>
                </c:pt>
                <c:pt idx="5">
                  <c:v>0.99999999999999989</c:v>
                </c:pt>
                <c:pt idx="6">
                  <c:v>1.0999999999999999</c:v>
                </c:pt>
                <c:pt idx="7">
                  <c:v>1.2</c:v>
                </c:pt>
                <c:pt idx="8">
                  <c:v>1.3</c:v>
                </c:pt>
                <c:pt idx="9">
                  <c:v>1.4000000000000001</c:v>
                </c:pt>
                <c:pt idx="10">
                  <c:v>1.5000000000000002</c:v>
                </c:pt>
              </c:numCache>
            </c:numRef>
          </c:cat>
          <c:val>
            <c:numRef>
              <c:f>Sheet2!$R$7:$R$17</c:f>
              <c:numCache>
                <c:formatCode>_(* #,##0.00_);_(* \(#,##0.00\);_(* "-"??_);_(@_)</c:formatCode>
                <c:ptCount val="11"/>
                <c:pt idx="0">
                  <c:v>3234104.0712938784</c:v>
                </c:pt>
                <c:pt idx="1">
                  <c:v>2862039.1098070093</c:v>
                </c:pt>
                <c:pt idx="2">
                  <c:v>2568776.1768717268</c:v>
                </c:pt>
                <c:pt idx="3">
                  <c:v>2331268.1508920905</c:v>
                </c:pt>
                <c:pt idx="4">
                  <c:v>2134768.871734377</c:v>
                </c:pt>
                <c:pt idx="5">
                  <c:v>1969367.5149999992</c:v>
                </c:pt>
                <c:pt idx="6">
                  <c:v>1828139.5467556627</c:v>
                </c:pt>
                <c:pt idx="7">
                  <c:v>1706092.0084316845</c:v>
                </c:pt>
                <c:pt idx="8">
                  <c:v>1599529.2071932871</c:v>
                </c:pt>
                <c:pt idx="9">
                  <c:v>1505654.4200101185</c:v>
                </c:pt>
                <c:pt idx="10">
                  <c:v>1422310.6329252138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B1D-4D8D-A231-0F5DA45F74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49065567"/>
        <c:axId val="1846930447"/>
      </c:lineChart>
      <c:catAx>
        <c:axId val="18490655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930447"/>
        <c:crosses val="autoZero"/>
        <c:auto val="1"/>
        <c:lblAlgn val="ctr"/>
        <c:lblOffset val="100"/>
        <c:noMultiLvlLbl val="0"/>
      </c:catAx>
      <c:valAx>
        <c:axId val="18469304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.00_);_(* \(#,##0.0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906556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0</xdr:rowOff>
        </xdr:from>
        <xdr:to>
          <xdr:col>5</xdr:col>
          <xdr:colOff>66675</xdr:colOff>
          <xdr:row>2</xdr:row>
          <xdr:rowOff>47625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>
    <xdr:from>
      <xdr:col>5</xdr:col>
      <xdr:colOff>386950</xdr:colOff>
      <xdr:row>30</xdr:row>
      <xdr:rowOff>0</xdr:rowOff>
    </xdr:from>
    <xdr:to>
      <xdr:col>11</xdr:col>
      <xdr:colOff>226219</xdr:colOff>
      <xdr:row>45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119063</xdr:colOff>
      <xdr:row>29</xdr:row>
      <xdr:rowOff>83344</xdr:rowOff>
    </xdr:from>
    <xdr:to>
      <xdr:col>20</xdr:col>
      <xdr:colOff>565550</xdr:colOff>
      <xdr:row>44</xdr:row>
      <xdr:rowOff>178594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26</xdr:col>
      <xdr:colOff>0</xdr:colOff>
      <xdr:row>29</xdr:row>
      <xdr:rowOff>0</xdr:rowOff>
    </xdr:from>
    <xdr:to>
      <xdr:col>31</xdr:col>
      <xdr:colOff>446488</xdr:colOff>
      <xdr:row>44</xdr:row>
      <xdr:rowOff>95250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89299</xdr:colOff>
      <xdr:row>53</xdr:row>
      <xdr:rowOff>128589</xdr:rowOff>
    </xdr:from>
    <xdr:to>
      <xdr:col>10</xdr:col>
      <xdr:colOff>583406</xdr:colOff>
      <xdr:row>66</xdr:row>
      <xdr:rowOff>23813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15</xdr:col>
      <xdr:colOff>392907</xdr:colOff>
      <xdr:row>53</xdr:row>
      <xdr:rowOff>23813</xdr:rowOff>
    </xdr:from>
    <xdr:to>
      <xdr:col>21</xdr:col>
      <xdr:colOff>279794</xdr:colOff>
      <xdr:row>65</xdr:row>
      <xdr:rowOff>109537</xdr:rowOff>
    </xdr:to>
    <xdr:graphicFrame macro="">
      <xdr:nvGraphicFramePr>
        <xdr:cNvPr id="23" name="Chart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26</xdr:col>
      <xdr:colOff>0</xdr:colOff>
      <xdr:row>53</xdr:row>
      <xdr:rowOff>0</xdr:rowOff>
    </xdr:from>
    <xdr:to>
      <xdr:col>31</xdr:col>
      <xdr:colOff>494106</xdr:colOff>
      <xdr:row>65</xdr:row>
      <xdr:rowOff>85724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247650</xdr:colOff>
          <xdr:row>1</xdr:row>
          <xdr:rowOff>47625</xdr:rowOff>
        </xdr:from>
        <xdr:to>
          <xdr:col>5</xdr:col>
          <xdr:colOff>228600</xdr:colOff>
          <xdr:row>4</xdr:row>
          <xdr:rowOff>114300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>
    <xdr:from>
      <xdr:col>9</xdr:col>
      <xdr:colOff>28575</xdr:colOff>
      <xdr:row>17</xdr:row>
      <xdr:rowOff>171450</xdr:rowOff>
    </xdr:from>
    <xdr:to>
      <xdr:col>14</xdr:col>
      <xdr:colOff>447675</xdr:colOff>
      <xdr:row>32</xdr:row>
      <xdr:rowOff>57150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02"/>
  <sheetViews>
    <sheetView zoomScale="80" zoomScaleNormal="80" workbookViewId="0">
      <selection activeCell="I26" sqref="I26"/>
    </sheetView>
  </sheetViews>
  <sheetFormatPr defaultRowHeight="15" x14ac:dyDescent="0.25"/>
  <cols>
    <col min="4" max="4" width="13.140625" customWidth="1"/>
  </cols>
  <sheetData>
    <row r="1" spans="1:19" x14ac:dyDescent="0.25">
      <c r="H1" t="s">
        <v>3</v>
      </c>
      <c r="I1" t="s">
        <v>6</v>
      </c>
      <c r="J1" t="s">
        <v>5</v>
      </c>
      <c r="K1" t="s">
        <v>4</v>
      </c>
      <c r="M1" t="s">
        <v>16</v>
      </c>
      <c r="N1" t="s">
        <v>1</v>
      </c>
      <c r="O1" t="s">
        <v>10</v>
      </c>
      <c r="Q1" t="s">
        <v>17</v>
      </c>
      <c r="R1" t="s">
        <v>1</v>
      </c>
      <c r="S1" t="s">
        <v>10</v>
      </c>
    </row>
    <row r="2" spans="1:19" x14ac:dyDescent="0.25">
      <c r="G2" t="s">
        <v>7</v>
      </c>
      <c r="H2">
        <v>100</v>
      </c>
      <c r="I2">
        <v>400</v>
      </c>
      <c r="J2">
        <v>1</v>
      </c>
      <c r="K2">
        <v>0.75</v>
      </c>
      <c r="M2" t="s">
        <v>7</v>
      </c>
      <c r="N2">
        <v>1.5</v>
      </c>
      <c r="O2" s="3">
        <f>(1-K2)*J$2*I2/(N2*H2)</f>
        <v>0.66666666666666663</v>
      </c>
      <c r="R2">
        <v>70</v>
      </c>
      <c r="S2" s="13">
        <f>(1-K2)*J$2*I2/(R2*H2)</f>
        <v>1.4285714285714285E-2</v>
      </c>
    </row>
    <row r="3" spans="1:19" x14ac:dyDescent="0.25">
      <c r="G3" t="s">
        <v>14</v>
      </c>
      <c r="H3">
        <v>150</v>
      </c>
      <c r="I3">
        <v>250</v>
      </c>
      <c r="K3">
        <v>0.4</v>
      </c>
      <c r="M3" t="s">
        <v>14</v>
      </c>
      <c r="N3">
        <v>1.5</v>
      </c>
      <c r="O3" s="3">
        <f t="shared" ref="O3:O24" si="0">(1-K3)*J$2*I3/(N3*H3)</f>
        <v>0.66666666666666663</v>
      </c>
      <c r="R3">
        <v>70</v>
      </c>
      <c r="S3" s="13">
        <f t="shared" ref="S3:S24" si="1">(1-K3)*J$2*I3/(R3*H3)</f>
        <v>1.4285714285714285E-2</v>
      </c>
    </row>
    <row r="4" spans="1:19" hidden="1" x14ac:dyDescent="0.25">
      <c r="A4" t="s">
        <v>0</v>
      </c>
      <c r="D4" t="s">
        <v>1</v>
      </c>
      <c r="E4" t="s">
        <v>2</v>
      </c>
      <c r="F4" t="s">
        <v>3</v>
      </c>
      <c r="H4" t="s">
        <v>4</v>
      </c>
      <c r="I4" t="s">
        <v>5</v>
      </c>
      <c r="J4" t="s">
        <v>6</v>
      </c>
      <c r="O4" s="3" t="e">
        <f t="shared" si="0"/>
        <v>#VALUE!</v>
      </c>
      <c r="S4" s="13" t="e">
        <f t="shared" si="1"/>
        <v>#VALUE!</v>
      </c>
    </row>
    <row r="5" spans="1:19" hidden="1" x14ac:dyDescent="0.25">
      <c r="A5">
        <v>1</v>
      </c>
      <c r="D5">
        <v>0.1</v>
      </c>
      <c r="E5">
        <v>10</v>
      </c>
      <c r="F5">
        <v>100</v>
      </c>
      <c r="H5">
        <v>0.75</v>
      </c>
      <c r="I5">
        <v>1</v>
      </c>
      <c r="J5">
        <v>400</v>
      </c>
      <c r="O5" s="3" t="e">
        <f t="shared" si="0"/>
        <v>#DIV/0!</v>
      </c>
      <c r="S5" s="13" t="e">
        <f t="shared" si="1"/>
        <v>#DIV/0!</v>
      </c>
    </row>
    <row r="6" spans="1:19" hidden="1" x14ac:dyDescent="0.25">
      <c r="A6">
        <v>1</v>
      </c>
      <c r="D6">
        <v>0.3</v>
      </c>
      <c r="E6">
        <v>3.3330000000000002</v>
      </c>
      <c r="F6">
        <v>150</v>
      </c>
      <c r="H6">
        <v>0.4</v>
      </c>
      <c r="I6">
        <v>1</v>
      </c>
      <c r="J6">
        <v>250</v>
      </c>
      <c r="O6" s="3" t="e">
        <f t="shared" si="0"/>
        <v>#DIV/0!</v>
      </c>
      <c r="S6" s="13" t="e">
        <f t="shared" si="1"/>
        <v>#DIV/0!</v>
      </c>
    </row>
    <row r="7" spans="1:19" hidden="1" x14ac:dyDescent="0.25">
      <c r="A7">
        <v>1</v>
      </c>
      <c r="D7">
        <v>0.5</v>
      </c>
      <c r="E7">
        <v>2</v>
      </c>
      <c r="F7">
        <v>100</v>
      </c>
      <c r="H7">
        <v>0.66700000000000004</v>
      </c>
      <c r="I7">
        <v>1</v>
      </c>
      <c r="J7">
        <v>300</v>
      </c>
      <c r="O7" s="3" t="e">
        <f t="shared" si="0"/>
        <v>#DIV/0!</v>
      </c>
      <c r="S7" s="13" t="e">
        <f t="shared" si="1"/>
        <v>#DIV/0!</v>
      </c>
    </row>
    <row r="8" spans="1:19" hidden="1" x14ac:dyDescent="0.25">
      <c r="O8" s="3" t="e">
        <f t="shared" si="0"/>
        <v>#DIV/0!</v>
      </c>
      <c r="S8" s="13" t="e">
        <f t="shared" si="1"/>
        <v>#DIV/0!</v>
      </c>
    </row>
    <row r="9" spans="1:19" hidden="1" x14ac:dyDescent="0.25">
      <c r="D9">
        <f>D5*E5*F5</f>
        <v>100</v>
      </c>
      <c r="H9">
        <f>(1-H5)*I5*J5</f>
        <v>100</v>
      </c>
      <c r="O9" s="3" t="e">
        <f t="shared" si="0"/>
        <v>#DIV/0!</v>
      </c>
      <c r="S9" s="13" t="e">
        <f t="shared" si="1"/>
        <v>#DIV/0!</v>
      </c>
    </row>
    <row r="10" spans="1:19" hidden="1" x14ac:dyDescent="0.25">
      <c r="A10" t="s">
        <v>7</v>
      </c>
      <c r="D10" t="s">
        <v>1</v>
      </c>
      <c r="E10" t="s">
        <v>2</v>
      </c>
      <c r="F10" t="s">
        <v>3</v>
      </c>
      <c r="G10" t="s">
        <v>0</v>
      </c>
      <c r="H10" t="s">
        <v>8</v>
      </c>
      <c r="J10" t="s">
        <v>9</v>
      </c>
      <c r="K10" t="s">
        <v>5</v>
      </c>
      <c r="L10" t="s">
        <v>6</v>
      </c>
      <c r="M10" t="s">
        <v>0</v>
      </c>
      <c r="O10" s="3" t="e">
        <f t="shared" si="0"/>
        <v>#VALUE!</v>
      </c>
      <c r="S10" s="13" t="e">
        <f t="shared" si="1"/>
        <v>#VALUE!</v>
      </c>
    </row>
    <row r="11" spans="1:19" hidden="1" x14ac:dyDescent="0.25">
      <c r="B11" s="5" t="e">
        <f>D11*E11*F11*H11</f>
        <v>#NUM!</v>
      </c>
      <c r="C11" s="5"/>
      <c r="D11">
        <v>0.1</v>
      </c>
      <c r="E11">
        <v>10</v>
      </c>
      <c r="F11">
        <v>100</v>
      </c>
      <c r="G11">
        <v>-0.34799999999999998</v>
      </c>
      <c r="H11" s="4" t="e">
        <f>G11^(D11-1)</f>
        <v>#NUM!</v>
      </c>
      <c r="J11">
        <f>(1-0.75)</f>
        <v>0.25</v>
      </c>
      <c r="K11">
        <v>1.214</v>
      </c>
      <c r="L11">
        <v>400</v>
      </c>
      <c r="M11">
        <v>-0.34799999999999998</v>
      </c>
      <c r="O11" s="3" t="e">
        <f t="shared" si="0"/>
        <v>#NUM!</v>
      </c>
      <c r="S11" s="13" t="e">
        <f t="shared" si="1"/>
        <v>#NUM!</v>
      </c>
    </row>
    <row r="12" spans="1:19" hidden="1" x14ac:dyDescent="0.25">
      <c r="B12" s="5" t="e">
        <f t="shared" ref="B12:B23" si="2">D12*E12*F12*H12</f>
        <v>#NUM!</v>
      </c>
      <c r="C12" s="5"/>
      <c r="D12">
        <v>0.2</v>
      </c>
      <c r="E12">
        <v>5</v>
      </c>
      <c r="F12">
        <v>100</v>
      </c>
      <c r="G12">
        <v>-1.3240000000000001</v>
      </c>
      <c r="H12" s="4" t="e">
        <f>G12^(D12-1)</f>
        <v>#NUM!</v>
      </c>
      <c r="J12">
        <f t="shared" ref="J12:J14" si="3">(1-0.75)</f>
        <v>0.25</v>
      </c>
      <c r="K12">
        <v>1.206</v>
      </c>
      <c r="L12">
        <v>400</v>
      </c>
      <c r="M12">
        <v>-1.3240000000000001</v>
      </c>
      <c r="O12" s="3" t="e">
        <f t="shared" si="0"/>
        <v>#NUM!</v>
      </c>
      <c r="S12" s="13" t="e">
        <f t="shared" si="1"/>
        <v>#NUM!</v>
      </c>
    </row>
    <row r="13" spans="1:19" hidden="1" x14ac:dyDescent="0.25">
      <c r="B13" s="5" t="e">
        <f t="shared" si="2"/>
        <v>#NUM!</v>
      </c>
      <c r="C13" s="5"/>
      <c r="D13">
        <v>0.3</v>
      </c>
      <c r="E13">
        <v>3.33</v>
      </c>
      <c r="F13">
        <v>100</v>
      </c>
      <c r="G13">
        <v>-7.4089999999999998</v>
      </c>
      <c r="H13" s="4" t="e">
        <f t="shared" ref="H13:H23" si="4">G13^(D13-1)</f>
        <v>#NUM!</v>
      </c>
      <c r="J13">
        <f t="shared" si="3"/>
        <v>0.25</v>
      </c>
      <c r="K13">
        <v>1.159</v>
      </c>
      <c r="L13">
        <v>400</v>
      </c>
      <c r="M13">
        <v>-7.4089999999999998</v>
      </c>
      <c r="O13" s="3" t="e">
        <f t="shared" si="0"/>
        <v>#NUM!</v>
      </c>
      <c r="S13" s="13" t="e">
        <f t="shared" si="1"/>
        <v>#NUM!</v>
      </c>
    </row>
    <row r="14" spans="1:19" hidden="1" x14ac:dyDescent="0.25">
      <c r="B14" s="5">
        <f t="shared" si="2"/>
        <v>35.257653582527809</v>
      </c>
      <c r="C14" s="5"/>
      <c r="D14">
        <v>0.4</v>
      </c>
      <c r="E14">
        <v>2.5</v>
      </c>
      <c r="F14">
        <v>100</v>
      </c>
      <c r="G14">
        <v>5.6829999999999998</v>
      </c>
      <c r="H14" s="6">
        <f t="shared" si="4"/>
        <v>0.35257653582527809</v>
      </c>
      <c r="J14">
        <f t="shared" si="3"/>
        <v>0.25</v>
      </c>
      <c r="K14">
        <v>1.121</v>
      </c>
      <c r="L14">
        <v>400</v>
      </c>
      <c r="M14">
        <v>5.6829999999999998</v>
      </c>
      <c r="O14" s="3" t="e">
        <f t="shared" si="0"/>
        <v>#DIV/0!</v>
      </c>
      <c r="S14" s="13" t="e">
        <f t="shared" si="1"/>
        <v>#DIV/0!</v>
      </c>
    </row>
    <row r="15" spans="1:19" hidden="1" x14ac:dyDescent="0.25">
      <c r="B15" s="5">
        <f t="shared" si="2"/>
        <v>59.370448826556469</v>
      </c>
      <c r="C15" s="5"/>
      <c r="D15">
        <v>0.5</v>
      </c>
      <c r="E15">
        <v>2</v>
      </c>
      <c r="F15">
        <v>100</v>
      </c>
      <c r="G15">
        <v>2.8370000000000002</v>
      </c>
      <c r="H15" s="6">
        <f>G15^(D15-1)</f>
        <v>0.59370448826556466</v>
      </c>
      <c r="J15">
        <f>(1-0.75)</f>
        <v>0.25</v>
      </c>
      <c r="K15">
        <v>1.1539999999999999</v>
      </c>
      <c r="L15">
        <v>400</v>
      </c>
      <c r="M15">
        <v>2.8370000000000002</v>
      </c>
      <c r="O15" s="3" t="e">
        <f t="shared" si="0"/>
        <v>#DIV/0!</v>
      </c>
      <c r="S15" s="13" t="e">
        <f t="shared" si="1"/>
        <v>#DIV/0!</v>
      </c>
    </row>
    <row r="16" spans="1:19" s="4" customFormat="1" hidden="1" x14ac:dyDescent="0.25">
      <c r="B16" s="9">
        <f t="shared" si="2"/>
        <v>100</v>
      </c>
      <c r="C16" s="9"/>
      <c r="D16" s="4">
        <v>1</v>
      </c>
      <c r="E16" s="4">
        <v>1</v>
      </c>
      <c r="F16" s="4">
        <v>100</v>
      </c>
      <c r="G16" s="4">
        <v>1.423</v>
      </c>
      <c r="H16" s="6">
        <f t="shared" si="4"/>
        <v>1</v>
      </c>
      <c r="J16" s="4">
        <f t="shared" ref="J16:J23" si="5">(1-0.75)</f>
        <v>0.25</v>
      </c>
      <c r="K16" s="4">
        <v>1.1890000000000001</v>
      </c>
      <c r="L16" s="4">
        <v>400</v>
      </c>
      <c r="M16" s="4">
        <v>1.423</v>
      </c>
      <c r="O16" s="3" t="e">
        <f t="shared" si="0"/>
        <v>#DIV/0!</v>
      </c>
      <c r="S16" s="13" t="e">
        <f t="shared" si="1"/>
        <v>#DIV/0!</v>
      </c>
    </row>
    <row r="17" spans="1:25" hidden="1" x14ac:dyDescent="0.25">
      <c r="B17" s="5">
        <f t="shared" si="2"/>
        <v>111.27611195804788</v>
      </c>
      <c r="C17" s="5"/>
      <c r="D17">
        <v>1.5</v>
      </c>
      <c r="E17">
        <v>0.66700000000000004</v>
      </c>
      <c r="F17">
        <v>100</v>
      </c>
      <c r="G17">
        <v>1.2370000000000001</v>
      </c>
      <c r="H17" s="6">
        <f>G17^(D17-1)</f>
        <v>1.1122050170719426</v>
      </c>
      <c r="J17">
        <f t="shared" si="5"/>
        <v>0.25</v>
      </c>
      <c r="K17">
        <v>1.1970000000000001</v>
      </c>
      <c r="L17">
        <v>400</v>
      </c>
      <c r="M17">
        <v>1.2370000000000001</v>
      </c>
      <c r="O17" s="3" t="e">
        <f t="shared" si="0"/>
        <v>#DIV/0!</v>
      </c>
      <c r="S17" s="13" t="e">
        <f t="shared" si="1"/>
        <v>#DIV/0!</v>
      </c>
    </row>
    <row r="18" spans="1:25" s="1" customFormat="1" hidden="1" x14ac:dyDescent="0.25">
      <c r="B18" s="7">
        <f t="shared" si="2"/>
        <v>113.7</v>
      </c>
      <c r="C18" s="7"/>
      <c r="D18" s="1">
        <v>2</v>
      </c>
      <c r="E18" s="1">
        <v>0.5</v>
      </c>
      <c r="F18" s="1">
        <v>100</v>
      </c>
      <c r="G18" s="1">
        <v>1.137</v>
      </c>
      <c r="H18" s="8">
        <f t="shared" si="4"/>
        <v>1.137</v>
      </c>
      <c r="J18" s="1">
        <f t="shared" si="5"/>
        <v>0.25</v>
      </c>
      <c r="K18" s="1">
        <v>1.1850000000000001</v>
      </c>
      <c r="L18" s="1">
        <v>400</v>
      </c>
      <c r="M18" s="1">
        <v>1.137</v>
      </c>
      <c r="O18" s="3" t="e">
        <f t="shared" si="0"/>
        <v>#DIV/0!</v>
      </c>
      <c r="S18" s="13" t="e">
        <f t="shared" si="1"/>
        <v>#DIV/0!</v>
      </c>
    </row>
    <row r="19" spans="1:25" hidden="1" x14ac:dyDescent="0.25">
      <c r="B19" s="5">
        <f t="shared" si="2"/>
        <v>116.31418726879367</v>
      </c>
      <c r="C19" s="5"/>
      <c r="D19">
        <v>2.5</v>
      </c>
      <c r="E19">
        <v>0.4</v>
      </c>
      <c r="F19">
        <v>100</v>
      </c>
      <c r="G19">
        <v>1.1060000000000001</v>
      </c>
      <c r="H19" s="6">
        <f t="shared" si="4"/>
        <v>1.1631418726879368</v>
      </c>
      <c r="J19">
        <f t="shared" si="5"/>
        <v>0.25</v>
      </c>
      <c r="K19">
        <v>1.1870000000000001</v>
      </c>
      <c r="L19">
        <v>400</v>
      </c>
      <c r="M19">
        <v>1.1060000000000001</v>
      </c>
      <c r="O19" s="3" t="e">
        <f t="shared" si="0"/>
        <v>#DIV/0!</v>
      </c>
      <c r="S19" s="13" t="e">
        <f t="shared" si="1"/>
        <v>#DIV/0!</v>
      </c>
    </row>
    <row r="20" spans="1:25" hidden="1" x14ac:dyDescent="0.25">
      <c r="B20" s="5">
        <f t="shared" si="2"/>
        <v>117.82166040000001</v>
      </c>
      <c r="C20" s="5"/>
      <c r="D20">
        <v>3</v>
      </c>
      <c r="E20">
        <v>0.33300000000000002</v>
      </c>
      <c r="F20">
        <v>100</v>
      </c>
      <c r="G20">
        <v>1.0860000000000001</v>
      </c>
      <c r="H20" s="6">
        <f t="shared" si="4"/>
        <v>1.1793960000000001</v>
      </c>
      <c r="J20">
        <f t="shared" si="5"/>
        <v>0.25</v>
      </c>
      <c r="K20">
        <v>1.1890000000000001</v>
      </c>
      <c r="L20">
        <v>400</v>
      </c>
      <c r="M20">
        <v>1.0860000000000001</v>
      </c>
      <c r="O20" s="3" t="e">
        <f t="shared" si="0"/>
        <v>#DIV/0!</v>
      </c>
      <c r="S20" s="13" t="e">
        <f t="shared" si="1"/>
        <v>#DIV/0!</v>
      </c>
    </row>
    <row r="21" spans="1:25" hidden="1" x14ac:dyDescent="0.25">
      <c r="B21" s="5">
        <f t="shared" si="2"/>
        <v>120.11570469999997</v>
      </c>
      <c r="C21" s="5"/>
      <c r="D21">
        <v>4</v>
      </c>
      <c r="E21">
        <v>0.25</v>
      </c>
      <c r="F21">
        <v>100</v>
      </c>
      <c r="G21">
        <v>1.0629999999999999</v>
      </c>
      <c r="H21" s="6">
        <f t="shared" si="4"/>
        <v>1.2011570469999997</v>
      </c>
      <c r="J21">
        <f t="shared" si="5"/>
        <v>0.25</v>
      </c>
      <c r="K21">
        <v>1.1910000000000001</v>
      </c>
      <c r="L21">
        <v>400</v>
      </c>
      <c r="M21">
        <v>1.0629999999999999</v>
      </c>
      <c r="O21" s="3" t="e">
        <f t="shared" si="0"/>
        <v>#DIV/0!</v>
      </c>
      <c r="S21" s="13" t="e">
        <f t="shared" si="1"/>
        <v>#DIV/0!</v>
      </c>
    </row>
    <row r="22" spans="1:25" hidden="1" x14ac:dyDescent="0.25">
      <c r="B22" s="5">
        <f t="shared" si="2"/>
        <v>121.0882360801</v>
      </c>
      <c r="C22" s="5"/>
      <c r="D22">
        <v>5</v>
      </c>
      <c r="E22">
        <v>0.2</v>
      </c>
      <c r="F22">
        <v>100</v>
      </c>
      <c r="G22">
        <v>1.0489999999999999</v>
      </c>
      <c r="H22" s="6">
        <f t="shared" si="4"/>
        <v>1.210882360801</v>
      </c>
      <c r="J22">
        <f t="shared" si="5"/>
        <v>0.25</v>
      </c>
      <c r="K22">
        <v>1.1919999999999999</v>
      </c>
      <c r="L22">
        <v>400</v>
      </c>
      <c r="M22">
        <v>1.0489999999999999</v>
      </c>
      <c r="O22" s="3" t="e">
        <f t="shared" si="0"/>
        <v>#DIV/0!</v>
      </c>
      <c r="S22" s="13" t="e">
        <f t="shared" si="1"/>
        <v>#DIV/0!</v>
      </c>
    </row>
    <row r="23" spans="1:25" hidden="1" x14ac:dyDescent="0.25">
      <c r="B23" s="5">
        <f t="shared" si="2"/>
        <v>123.04845816708597</v>
      </c>
      <c r="C23" s="5"/>
      <c r="D23">
        <v>7</v>
      </c>
      <c r="E23">
        <v>0.14299999999999999</v>
      </c>
      <c r="F23">
        <v>100</v>
      </c>
      <c r="G23">
        <v>1.0349999999999999</v>
      </c>
      <c r="H23" s="6">
        <f t="shared" si="4"/>
        <v>1.2292553263445152</v>
      </c>
      <c r="J23">
        <f t="shared" si="5"/>
        <v>0.25</v>
      </c>
      <c r="K23">
        <v>1.194</v>
      </c>
      <c r="L23">
        <v>400</v>
      </c>
      <c r="M23">
        <v>1.0349999999999999</v>
      </c>
      <c r="O23" s="3" t="e">
        <f t="shared" si="0"/>
        <v>#DIV/0!</v>
      </c>
      <c r="S23" s="13" t="e">
        <f t="shared" si="1"/>
        <v>#DIV/0!</v>
      </c>
    </row>
    <row r="24" spans="1:25" x14ac:dyDescent="0.25">
      <c r="G24" t="s">
        <v>15</v>
      </c>
      <c r="H24">
        <v>100</v>
      </c>
      <c r="I24">
        <v>300</v>
      </c>
      <c r="K24">
        <v>0.66700000000000004</v>
      </c>
      <c r="M24" t="s">
        <v>15</v>
      </c>
      <c r="N24">
        <v>2</v>
      </c>
      <c r="O24" s="3">
        <f t="shared" si="0"/>
        <v>0.49949999999999994</v>
      </c>
      <c r="R24">
        <v>100</v>
      </c>
      <c r="S24" s="13">
        <f t="shared" si="1"/>
        <v>9.9899999999999989E-3</v>
      </c>
    </row>
    <row r="25" spans="1:25" x14ac:dyDescent="0.25">
      <c r="A25" s="12"/>
    </row>
    <row r="26" spans="1:25" x14ac:dyDescent="0.25">
      <c r="A26" s="12"/>
      <c r="C26" s="12" t="s">
        <v>13</v>
      </c>
    </row>
    <row r="27" spans="1:25" x14ac:dyDescent="0.25">
      <c r="C27" s="12" t="s">
        <v>7</v>
      </c>
      <c r="M27" s="12" t="s">
        <v>14</v>
      </c>
      <c r="W27" s="12" t="s">
        <v>15</v>
      </c>
    </row>
    <row r="29" spans="1:25" x14ac:dyDescent="0.25">
      <c r="C29" t="s">
        <v>12</v>
      </c>
      <c r="D29" t="s">
        <v>11</v>
      </c>
      <c r="E29" s="11" t="s">
        <v>0</v>
      </c>
      <c r="M29" t="s">
        <v>12</v>
      </c>
      <c r="N29" t="s">
        <v>11</v>
      </c>
      <c r="O29" s="11" t="s">
        <v>0</v>
      </c>
      <c r="W29" t="s">
        <v>12</v>
      </c>
      <c r="X29" t="s">
        <v>11</v>
      </c>
      <c r="Y29" s="11" t="s">
        <v>0</v>
      </c>
    </row>
    <row r="30" spans="1:25" x14ac:dyDescent="0.25">
      <c r="B30" s="3"/>
      <c r="C30" s="10">
        <f>((1-$K$2)*$J$2*$I$2)/E30*E30^(1-$K$2)</f>
        <v>168.1792830507429</v>
      </c>
      <c r="D30" s="10">
        <f t="shared" ref="D30:D43" si="6">$N$2*$O$2*$H$2*E30^($N$2-1)</f>
        <v>70.710678118654755</v>
      </c>
      <c r="E30">
        <v>0.5</v>
      </c>
      <c r="M30" s="10">
        <f>((1-$K$3)*$J$2*$I$3)/O30*O30^(1-$K$3)</f>
        <v>197.92618661593414</v>
      </c>
      <c r="N30" s="10">
        <f>$N$3*$O$3*$H$3*O30^($N$3-1)</f>
        <v>106.06601717798213</v>
      </c>
      <c r="O30">
        <v>0.5</v>
      </c>
      <c r="W30" s="10">
        <f>((1-$K$24)*$J$2*$I$24)/Y30*Y30^(1-$K$24)</f>
        <v>158.61800940014416</v>
      </c>
      <c r="X30" s="10">
        <f>$N$24*$O$24*$H$24*Y30^($N$24-1)</f>
        <v>49.949999999999996</v>
      </c>
      <c r="Y30">
        <v>0.5</v>
      </c>
    </row>
    <row r="31" spans="1:25" x14ac:dyDescent="0.25">
      <c r="B31" s="3"/>
      <c r="C31" s="10">
        <f t="shared" ref="C31:C44" si="7">((1-$K$2)*$J$2*$I$2)/E31*E31^(1-$K$2)</f>
        <v>146.68528946556557</v>
      </c>
      <c r="D31" s="10">
        <f t="shared" si="6"/>
        <v>77.459666924148337</v>
      </c>
      <c r="E31">
        <v>0.6</v>
      </c>
      <c r="M31" s="10">
        <f t="shared" ref="M31:M44" si="8">((1-$K$3)*$J$2*$I$3)/O31*O31^(1-$K$3)</f>
        <v>184.00548070445834</v>
      </c>
      <c r="N31" s="10">
        <f t="shared" ref="N31:N44" si="9">$N$3*$O$3*$H$3*O31^($N$3-1)</f>
        <v>116.18950038622251</v>
      </c>
      <c r="O31">
        <v>0.6</v>
      </c>
      <c r="W31" s="10">
        <f t="shared" ref="W31:W44" si="10">((1-$K$24)*$J$2*$I$24)/Y31*Y31^(1-$K$24)</f>
        <v>140.45545281813133</v>
      </c>
      <c r="X31" s="10">
        <f t="shared" ref="X31:X44" si="11">$N$24*$O$24*$H$24*Y31^($N$24-1)</f>
        <v>59.939999999999991</v>
      </c>
      <c r="Y31">
        <v>0.6</v>
      </c>
    </row>
    <row r="32" spans="1:25" x14ac:dyDescent="0.25">
      <c r="B32" s="3"/>
      <c r="C32" s="10">
        <f t="shared" si="7"/>
        <v>130.67017417552779</v>
      </c>
      <c r="D32" s="10">
        <f t="shared" si="6"/>
        <v>83.66600265340756</v>
      </c>
      <c r="E32">
        <v>0.7</v>
      </c>
      <c r="M32" s="10">
        <f t="shared" si="8"/>
        <v>173.00236616727798</v>
      </c>
      <c r="N32" s="10">
        <f t="shared" si="9"/>
        <v>125.49900398011134</v>
      </c>
      <c r="O32">
        <v>0.7</v>
      </c>
      <c r="W32" s="10">
        <f t="shared" si="10"/>
        <v>126.73165183083385</v>
      </c>
      <c r="X32" s="10">
        <f t="shared" si="11"/>
        <v>69.929999999999993</v>
      </c>
      <c r="Y32">
        <v>0.7</v>
      </c>
    </row>
    <row r="33" spans="2:25" x14ac:dyDescent="0.25">
      <c r="B33" s="3"/>
      <c r="C33" s="10">
        <f>((1-$K$2)*$J$2*$I$2)/E33*E33^(1-$K$2)</f>
        <v>118.21770112539699</v>
      </c>
      <c r="D33" s="10">
        <f>$N$2*$O$2*$H$2*E33^($N$2-1)</f>
        <v>89.442719099991592</v>
      </c>
      <c r="E33">
        <v>0.8</v>
      </c>
      <c r="M33" s="10">
        <f t="shared" si="8"/>
        <v>164.00431109149173</v>
      </c>
      <c r="N33" s="10">
        <f t="shared" si="9"/>
        <v>134.16407864998737</v>
      </c>
      <c r="O33">
        <v>0.8</v>
      </c>
      <c r="W33" s="10">
        <f t="shared" si="10"/>
        <v>115.93230398079328</v>
      </c>
      <c r="X33" s="10">
        <f t="shared" si="11"/>
        <v>79.92</v>
      </c>
      <c r="Y33">
        <v>0.8</v>
      </c>
    </row>
    <row r="34" spans="2:25" x14ac:dyDescent="0.25">
      <c r="B34" s="3"/>
      <c r="C34" s="10">
        <f t="shared" si="7"/>
        <v>108.22263849169964</v>
      </c>
      <c r="D34" s="10">
        <f t="shared" si="6"/>
        <v>94.868329805051374</v>
      </c>
      <c r="E34">
        <v>0.9</v>
      </c>
      <c r="M34" s="10">
        <f t="shared" si="8"/>
        <v>156.45673222659488</v>
      </c>
      <c r="N34" s="10">
        <f t="shared" si="9"/>
        <v>142.30249470757707</v>
      </c>
      <c r="O34">
        <v>0.9</v>
      </c>
      <c r="W34" s="10">
        <f t="shared" si="10"/>
        <v>107.1730855623171</v>
      </c>
      <c r="X34" s="10">
        <f t="shared" si="11"/>
        <v>89.91</v>
      </c>
      <c r="Y34">
        <v>0.9</v>
      </c>
    </row>
    <row r="35" spans="2:25" x14ac:dyDescent="0.25">
      <c r="B35" s="3"/>
      <c r="C35" s="10">
        <f t="shared" si="7"/>
        <v>100</v>
      </c>
      <c r="D35" s="10">
        <f t="shared" si="6"/>
        <v>100</v>
      </c>
      <c r="E35">
        <v>1</v>
      </c>
      <c r="M35" s="10">
        <f t="shared" si="8"/>
        <v>150</v>
      </c>
      <c r="N35" s="10">
        <f t="shared" si="9"/>
        <v>150</v>
      </c>
      <c r="O35">
        <v>1</v>
      </c>
      <c r="W35" s="10">
        <f t="shared" si="10"/>
        <v>99.899999999999991</v>
      </c>
      <c r="X35" s="10">
        <f t="shared" si="11"/>
        <v>99.899999999999991</v>
      </c>
      <c r="Y35">
        <v>1</v>
      </c>
    </row>
    <row r="36" spans="2:25" x14ac:dyDescent="0.25">
      <c r="C36" s="10">
        <f t="shared" si="7"/>
        <v>93.101244462222283</v>
      </c>
      <c r="D36" s="10">
        <f t="shared" si="6"/>
        <v>104.88088481701516</v>
      </c>
      <c r="E36">
        <v>1.1000000000000001</v>
      </c>
      <c r="L36" s="2"/>
      <c r="M36" s="10">
        <f t="shared" si="8"/>
        <v>144.38902539842516</v>
      </c>
      <c r="N36" s="10">
        <f t="shared" si="9"/>
        <v>157.32132722552274</v>
      </c>
      <c r="O36">
        <v>1.1000000000000001</v>
      </c>
      <c r="W36" s="10">
        <f t="shared" si="10"/>
        <v>93.746824823255167</v>
      </c>
      <c r="X36" s="10">
        <f t="shared" si="11"/>
        <v>109.89</v>
      </c>
      <c r="Y36">
        <v>1.1000000000000001</v>
      </c>
    </row>
    <row r="37" spans="2:25" x14ac:dyDescent="0.25">
      <c r="C37" s="10">
        <f t="shared" si="7"/>
        <v>87.219594949342138</v>
      </c>
      <c r="D37" s="10">
        <f t="shared" si="6"/>
        <v>109.54451150103321</v>
      </c>
      <c r="E37">
        <v>1.2</v>
      </c>
      <c r="L37" s="2"/>
      <c r="M37" s="10">
        <f t="shared" si="8"/>
        <v>139.45007771622844</v>
      </c>
      <c r="N37" s="10">
        <f t="shared" si="9"/>
        <v>164.31676725154983</v>
      </c>
      <c r="O37">
        <v>1.2</v>
      </c>
      <c r="W37" s="10">
        <f t="shared" si="10"/>
        <v>88.460949608402842</v>
      </c>
      <c r="X37" s="10">
        <f t="shared" si="11"/>
        <v>119.87999999999998</v>
      </c>
      <c r="Y37">
        <v>1.2</v>
      </c>
    </row>
    <row r="38" spans="2:25" x14ac:dyDescent="0.25">
      <c r="C38" s="10">
        <f t="shared" si="7"/>
        <v>82.137690182495447</v>
      </c>
      <c r="D38" s="10">
        <f t="shared" si="6"/>
        <v>114.01754250991381</v>
      </c>
      <c r="E38">
        <v>1.3</v>
      </c>
      <c r="L38" s="2"/>
      <c r="M38" s="10">
        <f t="shared" si="8"/>
        <v>135.0560109487061</v>
      </c>
      <c r="N38" s="10">
        <f t="shared" si="9"/>
        <v>171.02631376487071</v>
      </c>
      <c r="O38">
        <v>1.3</v>
      </c>
      <c r="W38" s="10">
        <f t="shared" si="10"/>
        <v>83.862010945993234</v>
      </c>
      <c r="X38" s="10">
        <f t="shared" si="11"/>
        <v>129.87</v>
      </c>
      <c r="Y38">
        <v>1.3</v>
      </c>
    </row>
    <row r="39" spans="2:25" x14ac:dyDescent="0.25">
      <c r="C39" s="10">
        <f t="shared" si="7"/>
        <v>77.696950424091227</v>
      </c>
      <c r="D39" s="10">
        <f t="shared" si="6"/>
        <v>118.32159566199232</v>
      </c>
      <c r="E39">
        <v>1.4</v>
      </c>
      <c r="L39" s="2"/>
      <c r="M39" s="10">
        <f t="shared" si="8"/>
        <v>131.1112762226206</v>
      </c>
      <c r="N39" s="10">
        <f t="shared" si="9"/>
        <v>177.48239349298848</v>
      </c>
      <c r="O39">
        <v>1.4</v>
      </c>
      <c r="W39" s="10">
        <f t="shared" si="10"/>
        <v>79.817494027187024</v>
      </c>
      <c r="X39" s="10">
        <f t="shared" si="11"/>
        <v>139.85999999999999</v>
      </c>
      <c r="Y39">
        <v>1.4</v>
      </c>
    </row>
    <row r="40" spans="2:25" x14ac:dyDescent="0.25">
      <c r="C40" s="10">
        <f t="shared" si="7"/>
        <v>73.778794646688112</v>
      </c>
      <c r="D40" s="10">
        <f t="shared" si="6"/>
        <v>122.4744871391589</v>
      </c>
      <c r="E40">
        <v>1.5</v>
      </c>
      <c r="M40" s="10">
        <f t="shared" si="8"/>
        <v>127.54245006257906</v>
      </c>
      <c r="N40" s="10">
        <f t="shared" si="9"/>
        <v>183.71173070873834</v>
      </c>
      <c r="O40">
        <v>1.5</v>
      </c>
      <c r="W40" s="10">
        <f t="shared" si="10"/>
        <v>76.227665304948346</v>
      </c>
      <c r="X40" s="10">
        <f t="shared" si="11"/>
        <v>149.85</v>
      </c>
      <c r="Y40">
        <v>1.5</v>
      </c>
    </row>
    <row r="41" spans="2:25" x14ac:dyDescent="0.25">
      <c r="C41" s="10">
        <f t="shared" si="7"/>
        <v>70.29266564879363</v>
      </c>
      <c r="D41" s="10">
        <f t="shared" si="6"/>
        <v>126.49110640673517</v>
      </c>
      <c r="E41">
        <v>1.6</v>
      </c>
      <c r="M41" s="10">
        <f t="shared" si="8"/>
        <v>124.29202565024953</v>
      </c>
      <c r="N41" s="10">
        <f t="shared" si="9"/>
        <v>189.73665961010278</v>
      </c>
      <c r="O41">
        <v>1.6</v>
      </c>
      <c r="W41" s="10">
        <f t="shared" si="10"/>
        <v>73.015902869291224</v>
      </c>
      <c r="X41" s="10">
        <f t="shared" si="11"/>
        <v>159.84</v>
      </c>
      <c r="Y41">
        <v>1.6</v>
      </c>
    </row>
    <row r="42" spans="2:25" x14ac:dyDescent="0.25">
      <c r="C42" s="10">
        <f t="shared" si="7"/>
        <v>67.1681379667898</v>
      </c>
      <c r="D42" s="10">
        <f t="shared" si="6"/>
        <v>130.38404810405297</v>
      </c>
      <c r="E42">
        <v>1.7</v>
      </c>
      <c r="M42" s="10">
        <f t="shared" si="8"/>
        <v>121.3142144903983</v>
      </c>
      <c r="N42" s="10">
        <f t="shared" si="9"/>
        <v>195.57607215607945</v>
      </c>
      <c r="O42">
        <v>1.7</v>
      </c>
      <c r="W42" s="10">
        <f t="shared" si="10"/>
        <v>70.122284697087565</v>
      </c>
      <c r="X42" s="10">
        <f t="shared" si="11"/>
        <v>169.82999999999998</v>
      </c>
      <c r="Y42">
        <v>1.7</v>
      </c>
    </row>
    <row r="43" spans="2:25" x14ac:dyDescent="0.25">
      <c r="C43" s="10">
        <f t="shared" si="7"/>
        <v>64.349565849348281</v>
      </c>
      <c r="D43" s="10">
        <f t="shared" si="6"/>
        <v>134.16407864998737</v>
      </c>
      <c r="E43">
        <v>1.8</v>
      </c>
      <c r="M43" s="10">
        <f t="shared" si="8"/>
        <v>118.57203048896558</v>
      </c>
      <c r="N43" s="10">
        <f t="shared" si="9"/>
        <v>201.24611797498108</v>
      </c>
      <c r="O43">
        <v>1.8</v>
      </c>
      <c r="W43" s="10">
        <f t="shared" si="10"/>
        <v>67.499215808881203</v>
      </c>
      <c r="X43" s="10">
        <f t="shared" si="11"/>
        <v>179.82</v>
      </c>
      <c r="Y43">
        <v>1.8</v>
      </c>
    </row>
    <row r="44" spans="2:25" x14ac:dyDescent="0.25">
      <c r="C44" s="10">
        <f t="shared" si="7"/>
        <v>61.792362418106244</v>
      </c>
      <c r="D44" s="10">
        <f>$N$2*$O$2*$H$2*E44^($N$2-1)</f>
        <v>137.8404875209022</v>
      </c>
      <c r="E44">
        <v>1.9</v>
      </c>
      <c r="M44" s="10">
        <f t="shared" si="8"/>
        <v>116.03521697318789</v>
      </c>
      <c r="N44" s="10">
        <f t="shared" si="9"/>
        <v>206.76073128135332</v>
      </c>
      <c r="O44">
        <v>1.9</v>
      </c>
      <c r="W44" s="10">
        <f t="shared" si="10"/>
        <v>65.108372031317572</v>
      </c>
      <c r="X44" s="10">
        <f t="shared" si="11"/>
        <v>189.80999999999997</v>
      </c>
      <c r="Y44">
        <v>1.9</v>
      </c>
    </row>
    <row r="49" spans="1:25" x14ac:dyDescent="0.25">
      <c r="A49" s="12" t="s">
        <v>17</v>
      </c>
    </row>
    <row r="50" spans="1:25" x14ac:dyDescent="0.25">
      <c r="A50" s="12" t="s">
        <v>7</v>
      </c>
      <c r="M50" s="12" t="s">
        <v>14</v>
      </c>
      <c r="W50" s="12" t="s">
        <v>15</v>
      </c>
    </row>
    <row r="52" spans="1:25" x14ac:dyDescent="0.25">
      <c r="C52" t="s">
        <v>12</v>
      </c>
      <c r="D52" t="s">
        <v>11</v>
      </c>
      <c r="E52" s="11" t="s">
        <v>0</v>
      </c>
      <c r="M52" t="s">
        <v>12</v>
      </c>
      <c r="N52" t="s">
        <v>11</v>
      </c>
      <c r="O52" s="11" t="s">
        <v>0</v>
      </c>
      <c r="W52" t="s">
        <v>12</v>
      </c>
      <c r="X52" t="s">
        <v>11</v>
      </c>
      <c r="Y52" s="11" t="s">
        <v>0</v>
      </c>
    </row>
    <row r="53" spans="1:25" x14ac:dyDescent="0.25">
      <c r="C53" s="10">
        <f t="shared" ref="C53:C84" si="12">((1-$K$2)*$J$2*$I$2)/E53*E53^(1-$K$2)</f>
        <v>168.1792830507429</v>
      </c>
      <c r="D53" s="10">
        <f t="shared" ref="D53:D84" si="13">$R$2*$S$2*$H$2*E53^($R$2-1)</f>
        <v>1.6940658945086007E-19</v>
      </c>
      <c r="E53">
        <v>0.5</v>
      </c>
      <c r="F53">
        <v>0.5</v>
      </c>
      <c r="M53" s="10">
        <f>((1-$K$3)*$J$2*$I$3)/O53*O53^(1-$K$3)</f>
        <v>197.92618661593414</v>
      </c>
      <c r="N53" s="10">
        <f>$R$3*$S$3*$H$3*O53^($R$3-1)</f>
        <v>2.541098841762901E-19</v>
      </c>
      <c r="O53">
        <v>0.5</v>
      </c>
      <c r="W53" s="10">
        <f t="shared" ref="W53:W73" si="14">((1-$K$24)*$J$2*$I$24)/Y53*Y53^(1-$K$24)</f>
        <v>158.61800940014416</v>
      </c>
      <c r="X53" s="10">
        <f t="shared" ref="X53:X73" si="15">$R$24*$S$24*$H$24*Y53^($R$24-1)</f>
        <v>1.5761440886315815E-28</v>
      </c>
      <c r="Y53">
        <v>0.5</v>
      </c>
    </row>
    <row r="54" spans="1:25" x14ac:dyDescent="0.25">
      <c r="C54" s="10">
        <f t="shared" si="12"/>
        <v>165.69994639662175</v>
      </c>
      <c r="D54" s="10">
        <f t="shared" si="13"/>
        <v>6.6426619396362364E-19</v>
      </c>
      <c r="E54">
        <f>E53+0.01</f>
        <v>0.51</v>
      </c>
      <c r="M54" s="10">
        <f t="shared" ref="M54:M73" si="16">((1-$K$3)*$J$2*$I$3)/O54*O54^(1-$K$3)</f>
        <v>196.36459609755912</v>
      </c>
      <c r="N54" s="10">
        <f t="shared" ref="N54:N73" si="17">$R$3*$S$3*$H$3*O54^($R$3-1)</f>
        <v>9.9639929094543541E-19</v>
      </c>
      <c r="O54">
        <f>O53+0.01</f>
        <v>0.51</v>
      </c>
      <c r="W54" s="10">
        <f t="shared" si="14"/>
        <v>156.53670241079828</v>
      </c>
      <c r="X54" s="10">
        <f t="shared" si="15"/>
        <v>1.1194711915207006E-27</v>
      </c>
      <c r="Y54">
        <f>Y53+0.01</f>
        <v>0.51</v>
      </c>
    </row>
    <row r="55" spans="1:25" x14ac:dyDescent="0.25">
      <c r="C55" s="10">
        <f t="shared" si="12"/>
        <v>163.30425182668844</v>
      </c>
      <c r="D55" s="10">
        <f t="shared" si="13"/>
        <v>2.5364757278314357E-18</v>
      </c>
      <c r="E55">
        <f t="shared" ref="E55:E118" si="18">E54+0.01</f>
        <v>0.52</v>
      </c>
      <c r="M55" s="10">
        <f t="shared" si="16"/>
        <v>194.84529428790188</v>
      </c>
      <c r="N55" s="10">
        <f t="shared" si="17"/>
        <v>3.8047135917471532E-18</v>
      </c>
      <c r="O55">
        <f t="shared" ref="O55:O118" si="19">O54+0.01</f>
        <v>0.52</v>
      </c>
      <c r="W55" s="10">
        <f t="shared" si="14"/>
        <v>154.52233351942809</v>
      </c>
      <c r="X55" s="10">
        <f t="shared" si="15"/>
        <v>7.6541418776231648E-27</v>
      </c>
      <c r="Y55">
        <f t="shared" ref="Y55:Y118" si="20">Y54+0.01</f>
        <v>0.52</v>
      </c>
    </row>
    <row r="56" spans="1:25" x14ac:dyDescent="0.25">
      <c r="C56" s="10">
        <f t="shared" si="12"/>
        <v>160.98784903677821</v>
      </c>
      <c r="D56" s="10">
        <f t="shared" si="13"/>
        <v>9.4413696700513865E-18</v>
      </c>
      <c r="E56">
        <f t="shared" si="18"/>
        <v>0.53</v>
      </c>
      <c r="M56" s="10">
        <f t="shared" si="16"/>
        <v>193.3663552047951</v>
      </c>
      <c r="N56" s="10">
        <f t="shared" si="17"/>
        <v>1.4162054505077082E-17</v>
      </c>
      <c r="O56">
        <f t="shared" si="19"/>
        <v>0.53</v>
      </c>
      <c r="W56" s="10">
        <f t="shared" si="14"/>
        <v>152.57152360888341</v>
      </c>
      <c r="X56" s="10">
        <f t="shared" si="15"/>
        <v>5.0451789923748892E-26</v>
      </c>
      <c r="Y56">
        <f t="shared" si="20"/>
        <v>0.53</v>
      </c>
    </row>
    <row r="57" spans="1:25" x14ac:dyDescent="0.25">
      <c r="C57" s="10">
        <f t="shared" si="12"/>
        <v>158.74669053882218</v>
      </c>
      <c r="D57" s="10">
        <f t="shared" si="13"/>
        <v>3.4290153385092595E-17</v>
      </c>
      <c r="E57">
        <f t="shared" si="18"/>
        <v>0.54</v>
      </c>
      <c r="M57" s="10">
        <f t="shared" si="16"/>
        <v>191.92597481868873</v>
      </c>
      <c r="N57" s="10">
        <f t="shared" si="17"/>
        <v>5.1435230077638895E-17</v>
      </c>
      <c r="O57">
        <f t="shared" si="19"/>
        <v>0.54</v>
      </c>
      <c r="W57" s="10">
        <f t="shared" si="14"/>
        <v>150.68112374946529</v>
      </c>
      <c r="X57" s="10">
        <f t="shared" si="15"/>
        <v>3.2103154635028843E-25</v>
      </c>
      <c r="Y57">
        <f t="shared" si="20"/>
        <v>0.54</v>
      </c>
    </row>
    <row r="58" spans="1:25" x14ac:dyDescent="0.25">
      <c r="C58" s="10">
        <f t="shared" si="12"/>
        <v>156.57700544788491</v>
      </c>
      <c r="D58" s="10">
        <f t="shared" si="13"/>
        <v>1.2162576225508124E-16</v>
      </c>
      <c r="E58">
        <f t="shared" si="18"/>
        <v>0.55000000000000004</v>
      </c>
      <c r="M58" s="10">
        <f t="shared" si="16"/>
        <v>190.52246124201034</v>
      </c>
      <c r="N58" s="10">
        <f t="shared" si="17"/>
        <v>1.8243864338262184E-16</v>
      </c>
      <c r="O58">
        <f t="shared" si="19"/>
        <v>0.55000000000000004</v>
      </c>
      <c r="W58" s="10">
        <f t="shared" si="14"/>
        <v>148.84819560609367</v>
      </c>
      <c r="X58" s="10">
        <f t="shared" si="15"/>
        <v>1.9745664251940404E-24</v>
      </c>
      <c r="Y58">
        <f t="shared" si="20"/>
        <v>0.55000000000000004</v>
      </c>
    </row>
    <row r="59" spans="1:25" x14ac:dyDescent="0.25">
      <c r="C59" s="10">
        <f t="shared" si="12"/>
        <v>154.47527596686109</v>
      </c>
      <c r="D59" s="10">
        <f t="shared" si="13"/>
        <v>4.216711257875828E-16</v>
      </c>
      <c r="E59">
        <f t="shared" si="18"/>
        <v>0.56000000000000005</v>
      </c>
      <c r="M59" s="10">
        <f t="shared" si="16"/>
        <v>189.15422586974944</v>
      </c>
      <c r="N59" s="10">
        <f t="shared" si="17"/>
        <v>6.3250668868137423E-16</v>
      </c>
      <c r="O59">
        <f t="shared" si="19"/>
        <v>0.56000000000000005</v>
      </c>
      <c r="W59" s="10">
        <f t="shared" si="14"/>
        <v>147.06999383423712</v>
      </c>
      <c r="X59" s="10">
        <f t="shared" si="15"/>
        <v>1.1753850481606714E-23</v>
      </c>
      <c r="Y59">
        <f t="shared" si="20"/>
        <v>0.56000000000000005</v>
      </c>
    </row>
    <row r="60" spans="1:25" x14ac:dyDescent="0.25">
      <c r="C60" s="10">
        <f t="shared" si="12"/>
        <v>152.43821624865251</v>
      </c>
      <c r="D60" s="10">
        <f t="shared" si="13"/>
        <v>1.4300955043557011E-15</v>
      </c>
      <c r="E60">
        <f t="shared" si="18"/>
        <v>0.57000000000000006</v>
      </c>
      <c r="M60" s="10">
        <f t="shared" si="16"/>
        <v>187.81977536388419</v>
      </c>
      <c r="N60" s="10">
        <f t="shared" si="17"/>
        <v>2.1451432565335517E-15</v>
      </c>
      <c r="O60">
        <f t="shared" si="19"/>
        <v>0.57000000000000006</v>
      </c>
      <c r="W60" s="10">
        <f t="shared" si="14"/>
        <v>145.34395023129082</v>
      </c>
      <c r="X60" s="10">
        <f t="shared" si="15"/>
        <v>6.7791649274035031E-23</v>
      </c>
      <c r="Y60">
        <f t="shared" si="20"/>
        <v>0.57000000000000006</v>
      </c>
    </row>
    <row r="61" spans="1:25" x14ac:dyDescent="0.25">
      <c r="C61" s="10">
        <f t="shared" si="12"/>
        <v>150.462753358524</v>
      </c>
      <c r="D61" s="10">
        <f t="shared" si="13"/>
        <v>4.7482279031831049E-15</v>
      </c>
      <c r="E61">
        <f t="shared" si="18"/>
        <v>0.58000000000000007</v>
      </c>
      <c r="M61" s="10">
        <f t="shared" si="16"/>
        <v>186.51770438804152</v>
      </c>
      <c r="N61" s="10">
        <f t="shared" si="17"/>
        <v>7.1223418547746565E-15</v>
      </c>
      <c r="O61">
        <f t="shared" si="19"/>
        <v>0.58000000000000007</v>
      </c>
      <c r="W61" s="10">
        <f t="shared" si="14"/>
        <v>143.66765944102295</v>
      </c>
      <c r="X61" s="10">
        <f t="shared" si="15"/>
        <v>3.79259834291415E-22</v>
      </c>
      <c r="Y61">
        <f t="shared" si="20"/>
        <v>0.58000000000000007</v>
      </c>
    </row>
    <row r="62" spans="1:25" x14ac:dyDescent="0.25">
      <c r="C62" s="10">
        <f t="shared" si="12"/>
        <v>148.54601009584158</v>
      </c>
      <c r="D62" s="10">
        <f t="shared" si="13"/>
        <v>1.5445031675326972E-14</v>
      </c>
      <c r="E62">
        <f t="shared" si="18"/>
        <v>0.59000000000000008</v>
      </c>
      <c r="M62" s="10">
        <f t="shared" si="16"/>
        <v>185.24668901058394</v>
      </c>
      <c r="N62" s="10">
        <f t="shared" si="17"/>
        <v>2.316754751299046E-14</v>
      </c>
      <c r="O62">
        <f t="shared" si="19"/>
        <v>0.59000000000000008</v>
      </c>
      <c r="W62" s="10">
        <f t="shared" si="14"/>
        <v>142.03886603508431</v>
      </c>
      <c r="X62" s="10">
        <f t="shared" si="15"/>
        <v>2.0602249428012079E-21</v>
      </c>
      <c r="Y62">
        <f t="shared" si="20"/>
        <v>0.59000000000000008</v>
      </c>
    </row>
    <row r="63" spans="1:25" x14ac:dyDescent="0.25">
      <c r="C63" s="10">
        <f t="shared" si="12"/>
        <v>146.68528946556552</v>
      </c>
      <c r="D63" s="10">
        <f t="shared" si="13"/>
        <v>4.9253406909128472E-14</v>
      </c>
      <c r="E63">
        <f t="shared" si="18"/>
        <v>0.60000000000000009</v>
      </c>
      <c r="F63">
        <v>0.6</v>
      </c>
      <c r="M63" s="10">
        <f t="shared" si="16"/>
        <v>184.00548070445834</v>
      </c>
      <c r="N63" s="10">
        <f t="shared" si="17"/>
        <v>7.3880110363692698E-14</v>
      </c>
      <c r="O63">
        <f t="shared" si="19"/>
        <v>0.60000000000000009</v>
      </c>
      <c r="W63" s="10">
        <f t="shared" si="14"/>
        <v>140.45545281813131</v>
      </c>
      <c r="X63" s="10">
        <f t="shared" si="15"/>
        <v>1.0877755081276319E-20</v>
      </c>
      <c r="Y63">
        <f t="shared" si="20"/>
        <v>0.60000000000000009</v>
      </c>
    </row>
    <row r="64" spans="1:25" x14ac:dyDescent="0.25">
      <c r="C64" s="10">
        <f t="shared" si="12"/>
        <v>144.87806061656033</v>
      </c>
      <c r="D64" s="10">
        <f t="shared" si="13"/>
        <v>1.5408438019135694E-13</v>
      </c>
      <c r="E64">
        <f t="shared" si="18"/>
        <v>0.6100000000000001</v>
      </c>
      <c r="M64" s="10">
        <f t="shared" si="16"/>
        <v>182.7929008808795</v>
      </c>
      <c r="N64" s="10">
        <f t="shared" si="17"/>
        <v>2.311265702870354E-13</v>
      </c>
      <c r="O64">
        <f t="shared" si="19"/>
        <v>0.6100000000000001</v>
      </c>
      <c r="W64" s="10">
        <f t="shared" si="14"/>
        <v>138.9154302224527</v>
      </c>
      <c r="X64" s="10">
        <f t="shared" si="15"/>
        <v>5.5875208186867047E-20</v>
      </c>
      <c r="Y64">
        <f t="shared" si="20"/>
        <v>0.6100000000000001</v>
      </c>
    </row>
    <row r="65" spans="3:25" x14ac:dyDescent="0.25">
      <c r="C65" s="10">
        <f t="shared" si="12"/>
        <v>143.12194608669776</v>
      </c>
      <c r="D65" s="10">
        <f t="shared" si="13"/>
        <v>4.7318021295359864E-13</v>
      </c>
      <c r="E65">
        <f t="shared" si="18"/>
        <v>0.62000000000000011</v>
      </c>
      <c r="M65" s="10">
        <f t="shared" si="16"/>
        <v>181.60783590146903</v>
      </c>
      <c r="N65" s="10">
        <f t="shared" si="17"/>
        <v>7.0977031943039795E-13</v>
      </c>
      <c r="O65">
        <f t="shared" si="19"/>
        <v>0.62000000000000011</v>
      </c>
      <c r="W65" s="10">
        <f t="shared" si="14"/>
        <v>137.41692667462152</v>
      </c>
      <c r="X65" s="10">
        <f t="shared" si="15"/>
        <v>2.7947486082598744E-19</v>
      </c>
      <c r="Y65">
        <f t="shared" si="20"/>
        <v>0.62000000000000011</v>
      </c>
    </row>
    <row r="66" spans="3:25" x14ac:dyDescent="0.25">
      <c r="C66" s="10">
        <f t="shared" si="12"/>
        <v>141.41471021445568</v>
      </c>
      <c r="D66" s="10">
        <f t="shared" si="13"/>
        <v>1.4272429692294937E-12</v>
      </c>
      <c r="E66">
        <f t="shared" si="18"/>
        <v>0.63000000000000012</v>
      </c>
      <c r="M66" s="10">
        <f t="shared" si="16"/>
        <v>180.44923252000754</v>
      </c>
      <c r="N66" s="10">
        <f t="shared" si="17"/>
        <v>2.1408644538442407E-12</v>
      </c>
      <c r="O66">
        <f t="shared" si="19"/>
        <v>0.63000000000000012</v>
      </c>
      <c r="W66" s="10">
        <f t="shared" si="14"/>
        <v>135.95817983102839</v>
      </c>
      <c r="X66" s="10">
        <f t="shared" si="15"/>
        <v>1.3623223578398723E-18</v>
      </c>
      <c r="Y66">
        <f t="shared" si="20"/>
        <v>0.63000000000000012</v>
      </c>
    </row>
    <row r="67" spans="3:25" x14ac:dyDescent="0.25">
      <c r="C67" s="10">
        <f t="shared" si="12"/>
        <v>139.75424859373683</v>
      </c>
      <c r="D67" s="10">
        <f t="shared" si="13"/>
        <v>4.230758200257654E-12</v>
      </c>
      <c r="E67">
        <f t="shared" si="18"/>
        <v>0.64000000000000012</v>
      </c>
      <c r="M67" s="10">
        <f t="shared" si="16"/>
        <v>179.31609371063192</v>
      </c>
      <c r="N67" s="10">
        <f t="shared" si="17"/>
        <v>6.3461373003864807E-12</v>
      </c>
      <c r="O67">
        <f t="shared" si="19"/>
        <v>0.64000000000000012</v>
      </c>
      <c r="W67" s="10">
        <f t="shared" si="14"/>
        <v>134.53752859154213</v>
      </c>
      <c r="X67" s="10">
        <f t="shared" si="15"/>
        <v>6.4771344583003111E-18</v>
      </c>
      <c r="Y67">
        <f t="shared" si="20"/>
        <v>0.64000000000000012</v>
      </c>
    </row>
    <row r="68" spans="3:25" x14ac:dyDescent="0.25">
      <c r="C68" s="10">
        <f t="shared" si="12"/>
        <v>138.13857846336128</v>
      </c>
      <c r="D68" s="10">
        <f t="shared" si="13"/>
        <v>1.2331661879858691E-11</v>
      </c>
      <c r="E68">
        <f t="shared" si="18"/>
        <v>0.65000000000000013</v>
      </c>
      <c r="M68" s="10">
        <f t="shared" si="16"/>
        <v>178.20747484424828</v>
      </c>
      <c r="N68" s="10">
        <f t="shared" si="17"/>
        <v>1.8497492819788035E-11</v>
      </c>
      <c r="O68">
        <f t="shared" si="19"/>
        <v>0.65000000000000013</v>
      </c>
      <c r="W68" s="10">
        <f t="shared" si="14"/>
        <v>133.15340581127674</v>
      </c>
      <c r="X68" s="10">
        <f t="shared" si="15"/>
        <v>3.005991829912163E-17</v>
      </c>
      <c r="Y68">
        <f t="shared" si="20"/>
        <v>0.65000000000000013</v>
      </c>
    </row>
    <row r="69" spans="3:25" x14ac:dyDescent="0.25">
      <c r="C69" s="10">
        <f t="shared" si="12"/>
        <v>136.56582993545456</v>
      </c>
      <c r="D69" s="10">
        <f t="shared" si="13"/>
        <v>3.536157110771724E-11</v>
      </c>
      <c r="E69">
        <f t="shared" si="18"/>
        <v>0.66000000000000014</v>
      </c>
      <c r="M69" s="10">
        <f t="shared" si="16"/>
        <v>177.12248017923642</v>
      </c>
      <c r="N69" s="10">
        <f t="shared" si="17"/>
        <v>5.3042356661575863E-11</v>
      </c>
      <c r="O69">
        <f t="shared" si="19"/>
        <v>0.66000000000000014</v>
      </c>
      <c r="W69" s="10">
        <f t="shared" si="14"/>
        <v>131.80433163976315</v>
      </c>
      <c r="X69" s="10">
        <f t="shared" si="15"/>
        <v>1.3627465991145677E-16</v>
      </c>
      <c r="Y69">
        <f t="shared" si="20"/>
        <v>0.66000000000000014</v>
      </c>
    </row>
    <row r="70" spans="3:25" x14ac:dyDescent="0.25">
      <c r="C70" s="10">
        <f t="shared" si="12"/>
        <v>135.03423797805581</v>
      </c>
      <c r="D70" s="10">
        <f t="shared" si="13"/>
        <v>9.9807088386797062E-11</v>
      </c>
      <c r="E70">
        <f t="shared" si="18"/>
        <v>0.67000000000000015</v>
      </c>
      <c r="M70" s="10">
        <f t="shared" si="16"/>
        <v>176.06025963628642</v>
      </c>
      <c r="N70" s="10">
        <f t="shared" si="17"/>
        <v>1.4971063258019559E-10</v>
      </c>
      <c r="O70">
        <f t="shared" si="19"/>
        <v>0.67000000000000015</v>
      </c>
      <c r="W70" s="10">
        <f t="shared" si="14"/>
        <v>130.48890742493583</v>
      </c>
      <c r="X70" s="10">
        <f t="shared" si="15"/>
        <v>6.03908240343034E-16</v>
      </c>
      <c r="Y70">
        <f t="shared" si="20"/>
        <v>0.67000000000000015</v>
      </c>
    </row>
    <row r="71" spans="3:25" x14ac:dyDescent="0.25">
      <c r="C71" s="10">
        <f t="shared" si="12"/>
        <v>133.5421350769368</v>
      </c>
      <c r="D71" s="10">
        <f t="shared" si="13"/>
        <v>2.7740544208907284E-10</v>
      </c>
      <c r="E71">
        <f t="shared" si="18"/>
        <v>0.68000000000000016</v>
      </c>
      <c r="M71" s="10">
        <f t="shared" si="16"/>
        <v>175.02000583050514</v>
      </c>
      <c r="N71" s="10">
        <f t="shared" si="17"/>
        <v>4.1610816313360924E-10</v>
      </c>
      <c r="O71">
        <f t="shared" si="19"/>
        <v>0.68000000000000016</v>
      </c>
      <c r="W71" s="10">
        <f t="shared" si="14"/>
        <v>129.20581012641875</v>
      </c>
      <c r="X71" s="10">
        <f t="shared" si="15"/>
        <v>2.6178686129221131E-15</v>
      </c>
      <c r="Y71">
        <f t="shared" si="20"/>
        <v>0.68000000000000016</v>
      </c>
    </row>
    <row r="72" spans="3:25" x14ac:dyDescent="0.25">
      <c r="C72" s="10">
        <f t="shared" si="12"/>
        <v>132.08794451006528</v>
      </c>
      <c r="D72" s="10">
        <f t="shared" si="13"/>
        <v>7.5960403121634325E-10</v>
      </c>
      <c r="E72">
        <f t="shared" si="18"/>
        <v>0.69000000000000017</v>
      </c>
      <c r="M72" s="10">
        <f t="shared" si="16"/>
        <v>174.00095133682302</v>
      </c>
      <c r="N72" s="10">
        <f t="shared" si="17"/>
        <v>1.1394060468245149E-9</v>
      </c>
      <c r="O72">
        <f t="shared" si="19"/>
        <v>0.69000000000000017</v>
      </c>
      <c r="W72" s="10">
        <f t="shared" si="14"/>
        <v>127.95378718877906</v>
      </c>
      <c r="X72" s="10">
        <f t="shared" si="15"/>
        <v>1.1107734004666397E-14</v>
      </c>
      <c r="Y72">
        <f t="shared" si="20"/>
        <v>0.69000000000000017</v>
      </c>
    </row>
    <row r="73" spans="3:25" x14ac:dyDescent="0.25">
      <c r="C73" s="10">
        <f t="shared" si="12"/>
        <v>130.67017417552776</v>
      </c>
      <c r="D73" s="10">
        <f t="shared" si="13"/>
        <v>2.0500514515695864E-9</v>
      </c>
      <c r="E73">
        <f t="shared" si="18"/>
        <v>0.70000000000000018</v>
      </c>
      <c r="F73">
        <v>0.7</v>
      </c>
      <c r="M73" s="10">
        <f t="shared" si="16"/>
        <v>173.00236616727796</v>
      </c>
      <c r="N73" s="10">
        <f t="shared" si="17"/>
        <v>3.0750771773543798E-9</v>
      </c>
      <c r="O73">
        <f t="shared" si="19"/>
        <v>0.70000000000000018</v>
      </c>
      <c r="W73" s="10">
        <f t="shared" si="14"/>
        <v>126.73165183083383</v>
      </c>
      <c r="X73" s="10">
        <f t="shared" si="15"/>
        <v>4.6160600473074541E-14</v>
      </c>
      <c r="Y73">
        <f t="shared" si="20"/>
        <v>0.70000000000000018</v>
      </c>
    </row>
    <row r="74" spans="3:25" x14ac:dyDescent="0.25">
      <c r="C74" s="10">
        <f t="shared" si="12"/>
        <v>129.28741092019993</v>
      </c>
      <c r="D74" s="10">
        <f t="shared" si="13"/>
        <v>5.4553932450598138E-9</v>
      </c>
      <c r="E74">
        <f t="shared" si="18"/>
        <v>0.71000000000000019</v>
      </c>
      <c r="M74" s="10">
        <f>((1-$K$3)*$J$2*$I$3)/O74*O74^(1-$K$3)</f>
        <v>172.02355544099461</v>
      </c>
      <c r="N74" s="10">
        <f>$R$3*$S$3*$H$3*O74^($R$3-1)</f>
        <v>8.1830898675897203E-9</v>
      </c>
      <c r="O74">
        <f t="shared" si="19"/>
        <v>0.71000000000000019</v>
      </c>
      <c r="W74" s="10">
        <f>((1-$K$24)*$J$2*$I$24)/Y74*Y74^(1-$K$24)</f>
        <v>125.53827871184775</v>
      </c>
      <c r="X74" s="10">
        <f>$R$24*$S$24*$H$24*Y74^($R$24-1)</f>
        <v>1.8799314414184593E-13</v>
      </c>
      <c r="Y74">
        <f t="shared" si="20"/>
        <v>0.71000000000000019</v>
      </c>
    </row>
    <row r="75" spans="3:25" x14ac:dyDescent="0.25">
      <c r="C75" s="10">
        <f t="shared" si="12"/>
        <v>127.93831532213629</v>
      </c>
      <c r="D75" s="10">
        <f t="shared" si="13"/>
        <v>1.4319974801569725E-8</v>
      </c>
      <c r="E75">
        <f t="shared" si="18"/>
        <v>0.7200000000000002</v>
      </c>
      <c r="M75" s="10">
        <f t="shared" ref="M75:M78" si="21">((1-$K$3)*$J$2*$I$3)/O75*O75^(1-$K$3)</f>
        <v>171.06385722965788</v>
      </c>
      <c r="N75" s="10">
        <f t="shared" ref="N75:N138" si="22">$R$3*$S$3*$H$3*O75^($R$3-1)</f>
        <v>2.1479962202354585E-8</v>
      </c>
      <c r="O75">
        <f t="shared" si="19"/>
        <v>0.7200000000000002</v>
      </c>
      <c r="W75" s="10">
        <f t="shared" ref="W75:W78" si="23">((1-$K$24)*$J$2*$I$24)/Y75*Y75^(1-$K$24)</f>
        <v>124.37259993964078</v>
      </c>
      <c r="X75" s="10">
        <f t="shared" ref="X75:X138" si="24">$R$24*$S$24*$H$24*Y75^($R$24-1)</f>
        <v>7.5072803598155696E-13</v>
      </c>
      <c r="Y75">
        <f t="shared" si="20"/>
        <v>0.7200000000000002</v>
      </c>
    </row>
    <row r="76" spans="3:25" x14ac:dyDescent="0.25">
      <c r="C76" s="10">
        <f t="shared" si="12"/>
        <v>126.62161688465218</v>
      </c>
      <c r="D76" s="10">
        <f t="shared" si="13"/>
        <v>3.7091752080023126E-8</v>
      </c>
      <c r="E76">
        <f t="shared" si="18"/>
        <v>0.7300000000000002</v>
      </c>
      <c r="M76" s="10">
        <f t="shared" si="21"/>
        <v>170.12264056302999</v>
      </c>
      <c r="N76" s="10">
        <f t="shared" si="22"/>
        <v>5.5637628120034692E-8</v>
      </c>
      <c r="O76">
        <f t="shared" si="19"/>
        <v>0.7300000000000002</v>
      </c>
      <c r="W76" s="10">
        <f t="shared" si="23"/>
        <v>123.23360138930643</v>
      </c>
      <c r="X76" s="10">
        <f t="shared" si="24"/>
        <v>2.9412276506830244E-12</v>
      </c>
      <c r="Y76">
        <f t="shared" si="20"/>
        <v>0.7300000000000002</v>
      </c>
    </row>
    <row r="77" spans="3:25" x14ac:dyDescent="0.25">
      <c r="C77" s="10">
        <f t="shared" si="12"/>
        <v>125.33610960448063</v>
      </c>
      <c r="D77" s="10">
        <f t="shared" si="13"/>
        <v>9.4839370230986254E-8</v>
      </c>
      <c r="E77">
        <f t="shared" si="18"/>
        <v>0.74000000000000021</v>
      </c>
      <c r="M77" s="10">
        <f t="shared" si="21"/>
        <v>169.19930358061231</v>
      </c>
      <c r="N77" s="10">
        <f t="shared" si="22"/>
        <v>1.4225905534647937E-7</v>
      </c>
      <c r="O77">
        <f t="shared" si="19"/>
        <v>0.74000000000000021</v>
      </c>
      <c r="W77" s="10">
        <f t="shared" si="23"/>
        <v>122.12031930449255</v>
      </c>
      <c r="X77" s="10">
        <f t="shared" si="24"/>
        <v>1.1311123431119399E-11</v>
      </c>
      <c r="Y77">
        <f t="shared" si="20"/>
        <v>0.74000000000000021</v>
      </c>
    </row>
    <row r="78" spans="3:25" x14ac:dyDescent="0.25">
      <c r="C78" s="10">
        <f t="shared" si="12"/>
        <v>124.08064788027991</v>
      </c>
      <c r="D78" s="10">
        <f t="shared" si="13"/>
        <v>2.394567997517358E-7</v>
      </c>
      <c r="E78">
        <f t="shared" si="18"/>
        <v>0.75000000000000022</v>
      </c>
      <c r="M78" s="10">
        <f t="shared" si="21"/>
        <v>168.29327181692989</v>
      </c>
      <c r="N78" s="10">
        <f t="shared" si="22"/>
        <v>3.5918519962760364E-7</v>
      </c>
      <c r="O78">
        <f t="shared" si="19"/>
        <v>0.75000000000000022</v>
      </c>
      <c r="W78" s="10">
        <f t="shared" si="23"/>
        <v>121.03183715606944</v>
      </c>
      <c r="X78" s="10">
        <f t="shared" si="24"/>
        <v>4.2719933109282949E-11</v>
      </c>
      <c r="Y78">
        <f t="shared" si="20"/>
        <v>0.75000000000000022</v>
      </c>
    </row>
    <row r="79" spans="3:25" x14ac:dyDescent="0.25">
      <c r="C79" s="10">
        <f t="shared" si="12"/>
        <v>122.85414273121262</v>
      </c>
      <c r="D79" s="10">
        <f t="shared" si="13"/>
        <v>5.9722484633488983E-7</v>
      </c>
      <c r="E79">
        <f t="shared" si="18"/>
        <v>0.76000000000000023</v>
      </c>
      <c r="M79" s="10">
        <f t="shared" ref="M79:M142" si="25">((1-$K$3)*$J$2*$I$3)/O79*O79^(1-$K$3)</f>
        <v>167.4039966091413</v>
      </c>
      <c r="N79" s="10">
        <f t="shared" si="22"/>
        <v>8.9583726950233464E-7</v>
      </c>
      <c r="O79">
        <f t="shared" si="19"/>
        <v>0.76000000000000023</v>
      </c>
      <c r="W79" s="10">
        <f t="shared" ref="W79:W89" si="26">((1-$K$24)*$J$2*$I$24)/Y79*Y79^(1-$K$24)</f>
        <v>119.96728273555593</v>
      </c>
      <c r="X79" s="10">
        <f t="shared" si="24"/>
        <v>1.5852987749657314E-10</v>
      </c>
      <c r="Y79">
        <f t="shared" si="20"/>
        <v>0.76000000000000023</v>
      </c>
    </row>
    <row r="80" spans="3:25" x14ac:dyDescent="0.25">
      <c r="C80" s="10">
        <f t="shared" si="12"/>
        <v>121.65555829836974</v>
      </c>
      <c r="D80" s="10">
        <f t="shared" si="13"/>
        <v>1.4718380865085011E-6</v>
      </c>
      <c r="E80">
        <f t="shared" si="18"/>
        <v>0.77000000000000024</v>
      </c>
      <c r="M80" s="10">
        <f t="shared" si="25"/>
        <v>166.53095361676498</v>
      </c>
      <c r="N80" s="10">
        <f t="shared" si="22"/>
        <v>2.2077571297627516E-6</v>
      </c>
      <c r="O80">
        <f t="shared" si="19"/>
        <v>0.77000000000000024</v>
      </c>
      <c r="W80" s="10">
        <f t="shared" si="26"/>
        <v>118.92582546293238</v>
      </c>
      <c r="X80" s="10">
        <f t="shared" si="24"/>
        <v>5.782921277207775E-10</v>
      </c>
      <c r="Y80">
        <f t="shared" si="20"/>
        <v>0.77000000000000024</v>
      </c>
    </row>
    <row r="81" spans="3:25" x14ac:dyDescent="0.25">
      <c r="C81" s="10">
        <f t="shared" si="12"/>
        <v>120.48390860452287</v>
      </c>
      <c r="D81" s="10">
        <f t="shared" si="13"/>
        <v>3.5853172087538597E-6</v>
      </c>
      <c r="E81">
        <f t="shared" si="18"/>
        <v>0.78000000000000025</v>
      </c>
      <c r="M81" s="10">
        <f t="shared" si="25"/>
        <v>165.67364144428831</v>
      </c>
      <c r="N81" s="10">
        <f t="shared" si="22"/>
        <v>5.3779758131307898E-6</v>
      </c>
      <c r="O81">
        <f t="shared" si="19"/>
        <v>0.78000000000000025</v>
      </c>
      <c r="W81" s="10">
        <f t="shared" si="26"/>
        <v>117.90667389047611</v>
      </c>
      <c r="X81" s="10">
        <f t="shared" si="24"/>
        <v>2.0745846231921078E-9</v>
      </c>
      <c r="Y81">
        <f t="shared" si="20"/>
        <v>0.78000000000000025</v>
      </c>
    </row>
    <row r="82" spans="3:25" x14ac:dyDescent="0.25">
      <c r="C82" s="10">
        <f t="shared" si="12"/>
        <v>119.33825455009632</v>
      </c>
      <c r="D82" s="10">
        <f t="shared" si="13"/>
        <v>8.635138328626329E-6</v>
      </c>
      <c r="E82">
        <f t="shared" si="18"/>
        <v>0.79000000000000026</v>
      </c>
      <c r="M82" s="10">
        <f t="shared" si="25"/>
        <v>164.83158035829075</v>
      </c>
      <c r="N82" s="10">
        <f t="shared" si="22"/>
        <v>1.2952707492939492E-5</v>
      </c>
      <c r="O82">
        <f t="shared" si="19"/>
        <v>0.79000000000000026</v>
      </c>
      <c r="W82" s="10">
        <f t="shared" si="26"/>
        <v>116.90907338604067</v>
      </c>
      <c r="X82" s="10">
        <f t="shared" si="24"/>
        <v>7.3223001299300282E-9</v>
      </c>
      <c r="Y82">
        <f t="shared" si="20"/>
        <v>0.79000000000000026</v>
      </c>
    </row>
    <row r="83" spans="3:25" x14ac:dyDescent="0.25">
      <c r="C83" s="10">
        <f t="shared" si="12"/>
        <v>118.21770112539696</v>
      </c>
      <c r="D83" s="10">
        <f t="shared" si="13"/>
        <v>2.0568806966515576E-5</v>
      </c>
      <c r="E83">
        <f t="shared" si="18"/>
        <v>0.80000000000000027</v>
      </c>
      <c r="F83">
        <v>0.8</v>
      </c>
      <c r="M83" s="10">
        <f t="shared" si="25"/>
        <v>164.0043110914917</v>
      </c>
      <c r="N83" s="10">
        <f t="shared" si="22"/>
        <v>3.0853210449773362E-5</v>
      </c>
      <c r="O83">
        <f t="shared" si="19"/>
        <v>0.80000000000000027</v>
      </c>
      <c r="W83" s="10">
        <f t="shared" si="26"/>
        <v>115.93230398079326</v>
      </c>
      <c r="X83" s="10">
        <f t="shared" si="24"/>
        <v>2.543748675447778E-8</v>
      </c>
      <c r="Y83">
        <f t="shared" si="20"/>
        <v>0.80000000000000027</v>
      </c>
    </row>
    <row r="84" spans="3:25" x14ac:dyDescent="0.25">
      <c r="C84" s="10">
        <f t="shared" si="12"/>
        <v>117.12139482105106</v>
      </c>
      <c r="D84" s="10">
        <f t="shared" si="13"/>
        <v>4.8469250335579102E-5</v>
      </c>
      <c r="E84">
        <f t="shared" si="18"/>
        <v>0.81000000000000028</v>
      </c>
      <c r="M84" s="10">
        <f t="shared" si="25"/>
        <v>163.19139372682946</v>
      </c>
      <c r="N84" s="10">
        <f t="shared" si="22"/>
        <v>7.2703875503368653E-5</v>
      </c>
      <c r="O84">
        <f t="shared" si="19"/>
        <v>0.81000000000000028</v>
      </c>
      <c r="W84" s="10">
        <f t="shared" si="26"/>
        <v>114.97567836784526</v>
      </c>
      <c r="X84" s="10">
        <f t="shared" si="24"/>
        <v>8.7012642340085368E-8</v>
      </c>
      <c r="Y84">
        <f t="shared" si="20"/>
        <v>0.81000000000000028</v>
      </c>
    </row>
    <row r="85" spans="3:25" x14ac:dyDescent="0.25">
      <c r="C85" s="10">
        <f t="shared" ref="C85:C116" si="27">((1-$K$2)*$J$2*$I$2)/E85*E85^(1-$K$2)</f>
        <v>116.04852122030812</v>
      </c>
      <c r="D85" s="10">
        <f t="shared" ref="D85:D116" si="28">$R$2*$S$2*$H$2*E85^($R$2-1)</f>
        <v>1.1302013311569571E-4</v>
      </c>
      <c r="E85">
        <f t="shared" si="18"/>
        <v>0.82000000000000028</v>
      </c>
      <c r="M85" s="10">
        <f t="shared" si="25"/>
        <v>162.39240665530056</v>
      </c>
      <c r="N85" s="10">
        <f t="shared" si="22"/>
        <v>1.6953019967354358E-4</v>
      </c>
      <c r="O85">
        <f t="shared" si="19"/>
        <v>0.82000000000000028</v>
      </c>
      <c r="W85" s="10">
        <f t="shared" si="26"/>
        <v>114.03854003948231</v>
      </c>
      <c r="X85" s="10">
        <f t="shared" si="24"/>
        <v>2.9318171044029381E-7</v>
      </c>
      <c r="Y85">
        <f t="shared" si="20"/>
        <v>0.82000000000000028</v>
      </c>
    </row>
    <row r="86" spans="3:25" x14ac:dyDescent="0.25">
      <c r="C86" s="10">
        <f t="shared" si="27"/>
        <v>114.99830275839763</v>
      </c>
      <c r="D86" s="10">
        <f t="shared" si="28"/>
        <v>2.6084851818603401E-4</v>
      </c>
      <c r="E86">
        <f t="shared" si="18"/>
        <v>0.83000000000000029</v>
      </c>
      <c r="M86" s="10">
        <f t="shared" si="25"/>
        <v>161.60694560185206</v>
      </c>
      <c r="N86" s="10">
        <f t="shared" si="22"/>
        <v>3.9127277727905098E-4</v>
      </c>
      <c r="O86">
        <f t="shared" si="19"/>
        <v>0.83000000000000029</v>
      </c>
      <c r="W86" s="10">
        <f t="shared" si="26"/>
        <v>113.1202615518383</v>
      </c>
      <c r="X86" s="10">
        <f t="shared" si="24"/>
        <v>9.7341186021512001E-7</v>
      </c>
      <c r="Y86">
        <f t="shared" si="20"/>
        <v>0.83000000000000029</v>
      </c>
    </row>
    <row r="87" spans="3:25" x14ac:dyDescent="0.25">
      <c r="C87" s="10">
        <f t="shared" si="27"/>
        <v>113.96999663549516</v>
      </c>
      <c r="D87" s="10">
        <f t="shared" si="28"/>
        <v>5.9603359382956868E-4</v>
      </c>
      <c r="E87">
        <f t="shared" si="18"/>
        <v>0.8400000000000003</v>
      </c>
      <c r="M87" s="10">
        <f t="shared" si="25"/>
        <v>160.83462271412213</v>
      </c>
      <c r="N87" s="10">
        <f t="shared" si="22"/>
        <v>8.9405039074435296E-4</v>
      </c>
      <c r="O87">
        <f t="shared" si="19"/>
        <v>0.8400000000000003</v>
      </c>
      <c r="W87" s="10">
        <f t="shared" si="26"/>
        <v>112.2202429068773</v>
      </c>
      <c r="X87" s="10">
        <f t="shared" si="24"/>
        <v>3.1857728615833624E-6</v>
      </c>
      <c r="Y87">
        <f t="shared" si="20"/>
        <v>0.8400000000000003</v>
      </c>
    </row>
    <row r="88" spans="3:25" x14ac:dyDescent="0.25">
      <c r="C88" s="10">
        <f t="shared" si="27"/>
        <v>112.96289287108088</v>
      </c>
      <c r="D88" s="10">
        <f t="shared" si="28"/>
        <v>1.3486705502204176E-3</v>
      </c>
      <c r="E88">
        <f t="shared" si="18"/>
        <v>0.85000000000000031</v>
      </c>
      <c r="M88" s="10">
        <f t="shared" si="25"/>
        <v>160.07506570928024</v>
      </c>
      <c r="N88" s="10">
        <f t="shared" si="22"/>
        <v>2.0230058253306264E-3</v>
      </c>
      <c r="O88">
        <f t="shared" si="19"/>
        <v>0.85000000000000031</v>
      </c>
      <c r="W88" s="10">
        <f t="shared" si="26"/>
        <v>111.33791004246466</v>
      </c>
      <c r="X88" s="10">
        <f t="shared" si="24"/>
        <v>1.0281089360563259E-5</v>
      </c>
      <c r="Y88">
        <f t="shared" si="20"/>
        <v>0.85000000000000031</v>
      </c>
    </row>
    <row r="89" spans="3:25" x14ac:dyDescent="0.25">
      <c r="C89" s="10">
        <f t="shared" si="27"/>
        <v>111.97631248857654</v>
      </c>
      <c r="D89" s="10">
        <f t="shared" si="28"/>
        <v>3.022686704917807E-3</v>
      </c>
      <c r="E89">
        <f t="shared" si="18"/>
        <v>0.86000000000000032</v>
      </c>
      <c r="M89" s="10">
        <f t="shared" si="25"/>
        <v>159.32791707462792</v>
      </c>
      <c r="N89" s="10">
        <f t="shared" si="22"/>
        <v>4.5340300573767107E-3</v>
      </c>
      <c r="O89">
        <f t="shared" si="19"/>
        <v>0.86000000000000032</v>
      </c>
      <c r="W89" s="10">
        <f t="shared" si="26"/>
        <v>110.47271342213067</v>
      </c>
      <c r="X89" s="10">
        <f t="shared" si="24"/>
        <v>3.2727449495711167E-5</v>
      </c>
      <c r="Y89">
        <f t="shared" si="20"/>
        <v>0.86000000000000032</v>
      </c>
    </row>
    <row r="90" spans="3:25" x14ac:dyDescent="0.25">
      <c r="C90" s="10">
        <f t="shared" si="27"/>
        <v>111.0096058201382</v>
      </c>
      <c r="D90" s="10">
        <f t="shared" si="28"/>
        <v>6.7116365536532057E-3</v>
      </c>
      <c r="E90">
        <f t="shared" si="18"/>
        <v>0.87000000000000033</v>
      </c>
      <c r="M90" s="10">
        <f t="shared" si="25"/>
        <v>158.59283331799114</v>
      </c>
      <c r="N90" s="10">
        <f t="shared" si="22"/>
        <v>1.0067454830479808E-2</v>
      </c>
      <c r="O90">
        <f t="shared" si="19"/>
        <v>0.87000000000000033</v>
      </c>
      <c r="W90" s="10">
        <f t="shared" ref="W90:W153" si="29">((1-$K$24)*$J$2*$I$24)/Y90*Y90^(1-$K$24)</f>
        <v>109.62412671687284</v>
      </c>
      <c r="X90" s="10">
        <f t="shared" si="24"/>
        <v>1.0279488321422114E-4</v>
      </c>
      <c r="Y90">
        <f t="shared" si="20"/>
        <v>0.87000000000000033</v>
      </c>
    </row>
    <row r="91" spans="3:25" x14ac:dyDescent="0.25">
      <c r="C91" s="10">
        <f t="shared" si="27"/>
        <v>110.06215092237511</v>
      </c>
      <c r="D91" s="10">
        <f t="shared" si="28"/>
        <v>1.4767411551637143E-2</v>
      </c>
      <c r="E91">
        <f t="shared" si="18"/>
        <v>0.88000000000000034</v>
      </c>
      <c r="M91" s="10">
        <f t="shared" si="25"/>
        <v>157.86948426427077</v>
      </c>
      <c r="N91" s="10">
        <f t="shared" si="22"/>
        <v>2.2151117327455717E-2</v>
      </c>
      <c r="O91">
        <f t="shared" si="19"/>
        <v>0.88000000000000034</v>
      </c>
      <c r="W91" s="10">
        <f t="shared" si="29"/>
        <v>108.79164557200997</v>
      </c>
      <c r="X91" s="10">
        <f t="shared" si="24"/>
        <v>3.1867649442074946E-4</v>
      </c>
      <c r="Y91">
        <f t="shared" si="20"/>
        <v>0.88000000000000034</v>
      </c>
    </row>
    <row r="92" spans="3:25" x14ac:dyDescent="0.25">
      <c r="C92" s="10">
        <f t="shared" si="27"/>
        <v>109.13335209456957</v>
      </c>
      <c r="D92" s="10">
        <f t="shared" si="28"/>
        <v>3.220404749680849E-2</v>
      </c>
      <c r="E92">
        <f t="shared" si="18"/>
        <v>0.89000000000000035</v>
      </c>
      <c r="M92" s="10">
        <f t="shared" si="25"/>
        <v>157.15755239482024</v>
      </c>
      <c r="N92" s="10">
        <f t="shared" si="22"/>
        <v>4.8306071245212731E-2</v>
      </c>
      <c r="O92">
        <f t="shared" si="19"/>
        <v>0.89000000000000035</v>
      </c>
      <c r="W92" s="10">
        <f t="shared" si="29"/>
        <v>107.97478645270483</v>
      </c>
      <c r="X92" s="10">
        <f t="shared" si="24"/>
        <v>9.7538516525778375E-4</v>
      </c>
      <c r="Y92">
        <f t="shared" si="20"/>
        <v>0.89000000000000035</v>
      </c>
    </row>
    <row r="93" spans="3:25" x14ac:dyDescent="0.25">
      <c r="C93" s="10">
        <f t="shared" si="27"/>
        <v>108.22263849169961</v>
      </c>
      <c r="D93" s="10">
        <f t="shared" si="28"/>
        <v>6.9619860913090401E-2</v>
      </c>
      <c r="E93">
        <f t="shared" si="18"/>
        <v>0.90000000000000036</v>
      </c>
      <c r="F93">
        <v>0.9</v>
      </c>
      <c r="M93" s="10">
        <f t="shared" si="25"/>
        <v>156.45673222659488</v>
      </c>
      <c r="N93" s="10">
        <f t="shared" si="22"/>
        <v>0.10442979136963559</v>
      </c>
      <c r="O93">
        <f t="shared" si="19"/>
        <v>0.90000000000000036</v>
      </c>
      <c r="W93" s="10">
        <f t="shared" si="29"/>
        <v>107.17308556231707</v>
      </c>
      <c r="X93" s="10">
        <f t="shared" si="24"/>
        <v>2.9483152765223215E-3</v>
      </c>
      <c r="Y93">
        <f t="shared" si="20"/>
        <v>0.90000000000000036</v>
      </c>
    </row>
    <row r="94" spans="3:25" x14ac:dyDescent="0.25">
      <c r="C94" s="10">
        <f t="shared" si="27"/>
        <v>107.32946282522214</v>
      </c>
      <c r="D94" s="10">
        <f t="shared" si="28"/>
        <v>0.14922997634872198</v>
      </c>
      <c r="E94">
        <f t="shared" si="18"/>
        <v>0.91000000000000036</v>
      </c>
      <c r="M94" s="10">
        <f t="shared" si="25"/>
        <v>155.76672972826631</v>
      </c>
      <c r="N94" s="10">
        <f t="shared" si="22"/>
        <v>0.22384496452308295</v>
      </c>
      <c r="O94">
        <f t="shared" si="19"/>
        <v>0.91000000000000036</v>
      </c>
      <c r="W94" s="10">
        <f t="shared" si="29"/>
        <v>106.38609782824012</v>
      </c>
      <c r="X94" s="10">
        <f t="shared" si="24"/>
        <v>8.8036613458590193E-3</v>
      </c>
      <c r="Y94">
        <f t="shared" si="20"/>
        <v>0.91000000000000036</v>
      </c>
    </row>
    <row r="95" spans="3:25" x14ac:dyDescent="0.25">
      <c r="C95" s="10">
        <f t="shared" si="27"/>
        <v>106.45330014516945</v>
      </c>
      <c r="D95" s="10">
        <f t="shared" si="28"/>
        <v>0.31721965381810452</v>
      </c>
      <c r="E95">
        <f t="shared" si="18"/>
        <v>0.92000000000000037</v>
      </c>
      <c r="M95" s="10">
        <f t="shared" si="25"/>
        <v>155.08726177072182</v>
      </c>
      <c r="N95" s="10">
        <f t="shared" si="22"/>
        <v>0.47582948072715681</v>
      </c>
      <c r="O95">
        <f t="shared" si="19"/>
        <v>0.92000000000000037</v>
      </c>
      <c r="W95" s="10">
        <f t="shared" si="29"/>
        <v>105.61339595032338</v>
      </c>
      <c r="X95" s="10">
        <f t="shared" si="24"/>
        <v>2.5975289432864236E-2</v>
      </c>
      <c r="Y95">
        <f t="shared" si="20"/>
        <v>0.92000000000000037</v>
      </c>
    </row>
    <row r="96" spans="3:25" x14ac:dyDescent="0.25">
      <c r="C96" s="10">
        <f t="shared" si="27"/>
        <v>105.5936466976484</v>
      </c>
      <c r="D96" s="10">
        <f t="shared" si="28"/>
        <v>0.66884186658264488</v>
      </c>
      <c r="E96">
        <f t="shared" si="18"/>
        <v>0.93000000000000038</v>
      </c>
      <c r="M96" s="10">
        <f t="shared" si="25"/>
        <v>154.41805560957445</v>
      </c>
      <c r="N96" s="10">
        <f t="shared" si="22"/>
        <v>1.0032627998739674</v>
      </c>
      <c r="O96">
        <f t="shared" si="19"/>
        <v>0.93000000000000038</v>
      </c>
      <c r="W96" s="10">
        <f t="shared" si="29"/>
        <v>104.85456950738414</v>
      </c>
      <c r="X96" s="10">
        <f t="shared" si="24"/>
        <v>7.5749085672604438E-2</v>
      </c>
      <c r="Y96">
        <f t="shared" si="20"/>
        <v>0.93000000000000038</v>
      </c>
    </row>
    <row r="97" spans="3:25" x14ac:dyDescent="0.25">
      <c r="C97" s="10">
        <f t="shared" si="27"/>
        <v>104.75001885232109</v>
      </c>
      <c r="D97" s="10">
        <f t="shared" si="28"/>
        <v>1.3990134776905996</v>
      </c>
      <c r="E97">
        <f t="shared" si="18"/>
        <v>0.94000000000000039</v>
      </c>
      <c r="M97" s="10">
        <f t="shared" si="25"/>
        <v>153.75884839749804</v>
      </c>
      <c r="N97" s="10">
        <f t="shared" si="22"/>
        <v>2.0985202165358992</v>
      </c>
      <c r="O97">
        <f t="shared" si="19"/>
        <v>0.94000000000000039</v>
      </c>
      <c r="W97" s="10">
        <f t="shared" si="29"/>
        <v>104.10922411768269</v>
      </c>
      <c r="X97" s="10">
        <f t="shared" si="24"/>
        <v>0.21838509529288916</v>
      </c>
      <c r="Y97">
        <f t="shared" si="20"/>
        <v>0.94000000000000039</v>
      </c>
    </row>
    <row r="98" spans="3:25" x14ac:dyDescent="0.25">
      <c r="C98" s="10">
        <f t="shared" si="27"/>
        <v>103.92195209488773</v>
      </c>
      <c r="D98" s="10">
        <f t="shared" si="28"/>
        <v>2.9035463617658777</v>
      </c>
      <c r="E98">
        <f t="shared" si="18"/>
        <v>0.9500000000000004</v>
      </c>
      <c r="M98" s="10">
        <f t="shared" si="25"/>
        <v>153.10938672437064</v>
      </c>
      <c r="N98" s="10">
        <f t="shared" si="22"/>
        <v>4.3553195426488163</v>
      </c>
      <c r="O98">
        <f t="shared" si="19"/>
        <v>0.9500000000000004</v>
      </c>
      <c r="W98" s="10">
        <f t="shared" si="29"/>
        <v>103.3769806495657</v>
      </c>
      <c r="X98" s="10">
        <f t="shared" si="24"/>
        <v>0.62259038853830861</v>
      </c>
      <c r="Y98">
        <f t="shared" si="20"/>
        <v>0.9500000000000004</v>
      </c>
    </row>
    <row r="99" spans="3:25" x14ac:dyDescent="0.25">
      <c r="C99" s="10">
        <f t="shared" si="27"/>
        <v>103.10900007999508</v>
      </c>
      <c r="D99" s="10">
        <f t="shared" si="28"/>
        <v>5.9801913399063498</v>
      </c>
      <c r="E99">
        <f t="shared" si="18"/>
        <v>0.96000000000000041</v>
      </c>
      <c r="M99" s="10">
        <f t="shared" si="25"/>
        <v>152.46942618336681</v>
      </c>
      <c r="N99" s="10">
        <f t="shared" si="22"/>
        <v>8.9702870098595238</v>
      </c>
      <c r="O99">
        <f t="shared" si="19"/>
        <v>0.96000000000000041</v>
      </c>
      <c r="W99" s="10">
        <f t="shared" si="29"/>
        <v>102.6574744787887</v>
      </c>
      <c r="X99" s="10">
        <f t="shared" si="24"/>
        <v>1.7555676082803648</v>
      </c>
      <c r="Y99">
        <f t="shared" si="20"/>
        <v>0.96000000000000041</v>
      </c>
    </row>
    <row r="100" spans="3:25" x14ac:dyDescent="0.25">
      <c r="C100" s="10">
        <f t="shared" si="27"/>
        <v>102.31073374036036</v>
      </c>
      <c r="D100" s="10">
        <f t="shared" si="28"/>
        <v>12.225022422899141</v>
      </c>
      <c r="E100">
        <f t="shared" si="18"/>
        <v>0.97000000000000042</v>
      </c>
      <c r="M100" s="10">
        <f t="shared" si="25"/>
        <v>151.83873096128184</v>
      </c>
      <c r="N100" s="10">
        <f t="shared" si="22"/>
        <v>18.337533634348713</v>
      </c>
      <c r="O100">
        <f t="shared" si="19"/>
        <v>0.97000000000000042</v>
      </c>
      <c r="W100" s="10">
        <f t="shared" si="29"/>
        <v>101.95035478930311</v>
      </c>
      <c r="X100" s="10">
        <f t="shared" si="24"/>
        <v>4.8974180842765405</v>
      </c>
      <c r="Y100">
        <f t="shared" si="20"/>
        <v>0.97000000000000042</v>
      </c>
    </row>
    <row r="101" spans="3:25" x14ac:dyDescent="0.25">
      <c r="C101" s="10">
        <f t="shared" si="27"/>
        <v>101.52674044823345</v>
      </c>
      <c r="D101" s="10">
        <f t="shared" si="28"/>
        <v>24.808426683435602</v>
      </c>
      <c r="E101">
        <f t="shared" si="18"/>
        <v>0.98000000000000043</v>
      </c>
      <c r="M101" s="10">
        <f t="shared" si="25"/>
        <v>151.21707345149954</v>
      </c>
      <c r="N101" s="10">
        <f t="shared" si="22"/>
        <v>37.212640025153405</v>
      </c>
      <c r="O101">
        <f t="shared" si="19"/>
        <v>0.98000000000000043</v>
      </c>
      <c r="W101" s="10">
        <f t="shared" si="29"/>
        <v>101.25528391454577</v>
      </c>
      <c r="X101" s="10">
        <f t="shared" si="24"/>
        <v>13.519075136618767</v>
      </c>
      <c r="Y101">
        <f t="shared" si="20"/>
        <v>0.98000000000000043</v>
      </c>
    </row>
    <row r="102" spans="3:25" x14ac:dyDescent="0.25">
      <c r="C102" s="10">
        <f t="shared" si="27"/>
        <v>100.75662322562432</v>
      </c>
      <c r="D102" s="10">
        <f t="shared" si="28"/>
        <v>49.983702989921468</v>
      </c>
      <c r="E102">
        <f t="shared" si="18"/>
        <v>0.99000000000000044</v>
      </c>
      <c r="M102" s="10">
        <f t="shared" si="25"/>
        <v>150.60423388813609</v>
      </c>
      <c r="N102" s="10">
        <f t="shared" si="22"/>
        <v>74.97555448488221</v>
      </c>
      <c r="O102">
        <f t="shared" si="19"/>
        <v>0.99000000000000044</v>
      </c>
      <c r="W102" s="10">
        <f t="shared" si="29"/>
        <v>100.57193671649928</v>
      </c>
      <c r="X102" s="10">
        <f t="shared" si="24"/>
        <v>36.935990801209336</v>
      </c>
      <c r="Y102">
        <f t="shared" si="20"/>
        <v>0.99000000000000044</v>
      </c>
    </row>
    <row r="103" spans="3:25" x14ac:dyDescent="0.25">
      <c r="C103" s="10">
        <f t="shared" si="27"/>
        <v>99.999999999999957</v>
      </c>
      <c r="D103" s="10">
        <f t="shared" si="28"/>
        <v>100.00000000000307</v>
      </c>
      <c r="E103">
        <f t="shared" si="18"/>
        <v>1.0000000000000004</v>
      </c>
      <c r="F103">
        <v>1</v>
      </c>
      <c r="M103" s="10">
        <f t="shared" si="25"/>
        <v>149.99999999999997</v>
      </c>
      <c r="N103" s="10">
        <f t="shared" si="22"/>
        <v>150.0000000000046</v>
      </c>
      <c r="O103">
        <f t="shared" si="19"/>
        <v>1.0000000000000004</v>
      </c>
      <c r="W103" s="10">
        <f t="shared" si="29"/>
        <v>99.899999999999977</v>
      </c>
      <c r="X103" s="10">
        <f t="shared" si="24"/>
        <v>99.900000000004383</v>
      </c>
      <c r="Y103">
        <f t="shared" si="20"/>
        <v>1.0000000000000004</v>
      </c>
    </row>
    <row r="104" spans="3:25" x14ac:dyDescent="0.25">
      <c r="C104" s="10">
        <f t="shared" si="27"/>
        <v>99.256502902408016</v>
      </c>
      <c r="D104" s="10">
        <f t="shared" si="28"/>
        <v>198.68944241539043</v>
      </c>
      <c r="E104">
        <f t="shared" si="18"/>
        <v>1.0100000000000005</v>
      </c>
      <c r="M104" s="10">
        <f t="shared" si="25"/>
        <v>149.40416668310911</v>
      </c>
      <c r="N104" s="10">
        <f t="shared" si="22"/>
        <v>298.03416362308565</v>
      </c>
      <c r="O104">
        <f t="shared" si="19"/>
        <v>1.0100000000000005</v>
      </c>
      <c r="W104" s="10">
        <f t="shared" si="29"/>
        <v>99.239171959963528</v>
      </c>
      <c r="X104" s="10">
        <f t="shared" si="24"/>
        <v>267.53554609823959</v>
      </c>
      <c r="Y104">
        <f t="shared" si="20"/>
        <v>1.0100000000000005</v>
      </c>
    </row>
    <row r="105" spans="3:25" x14ac:dyDescent="0.25">
      <c r="C105" s="10">
        <f t="shared" si="27"/>
        <v>98.525777605216007</v>
      </c>
      <c r="D105" s="10">
        <f t="shared" si="28"/>
        <v>392.11355125966134</v>
      </c>
      <c r="E105">
        <f t="shared" si="18"/>
        <v>1.0200000000000005</v>
      </c>
      <c r="M105" s="10">
        <f t="shared" si="25"/>
        <v>148.81653569059668</v>
      </c>
      <c r="N105" s="10">
        <f t="shared" si="22"/>
        <v>588.170326889492</v>
      </c>
      <c r="O105">
        <f t="shared" si="19"/>
        <v>1.0200000000000005</v>
      </c>
      <c r="W105" s="10">
        <f t="shared" si="29"/>
        <v>98.589161659372905</v>
      </c>
      <c r="X105" s="10">
        <f t="shared" si="24"/>
        <v>709.54916393474218</v>
      </c>
      <c r="Y105">
        <f t="shared" si="20"/>
        <v>1.0200000000000005</v>
      </c>
    </row>
    <row r="106" spans="3:25" x14ac:dyDescent="0.25">
      <c r="C106" s="10">
        <f t="shared" si="27"/>
        <v>97.80748269686724</v>
      </c>
      <c r="D106" s="10">
        <f t="shared" si="28"/>
        <v>768.72057399242954</v>
      </c>
      <c r="E106">
        <f t="shared" si="18"/>
        <v>1.0300000000000005</v>
      </c>
      <c r="M106" s="10">
        <f t="shared" si="25"/>
        <v>148.23691533892247</v>
      </c>
      <c r="N106" s="10">
        <f t="shared" si="22"/>
        <v>1153.0808609886442</v>
      </c>
      <c r="O106">
        <f t="shared" si="19"/>
        <v>1.0300000000000005</v>
      </c>
      <c r="W106" s="10">
        <f t="shared" si="29"/>
        <v>97.949688536033818</v>
      </c>
      <c r="X106" s="10">
        <f t="shared" si="24"/>
        <v>1864.0207134831442</v>
      </c>
      <c r="Y106">
        <f t="shared" si="20"/>
        <v>1.0300000000000005</v>
      </c>
    </row>
    <row r="107" spans="3:25" x14ac:dyDescent="0.25">
      <c r="C107" s="10">
        <f t="shared" si="27"/>
        <v>97.101289091246969</v>
      </c>
      <c r="D107" s="10">
        <f t="shared" si="28"/>
        <v>1497.2709952154887</v>
      </c>
      <c r="E107">
        <f t="shared" si="18"/>
        <v>1.0400000000000005</v>
      </c>
      <c r="M107" s="10">
        <f t="shared" si="25"/>
        <v>147.66512022938335</v>
      </c>
      <c r="N107" s="10">
        <f t="shared" si="22"/>
        <v>2245.9064928232328</v>
      </c>
      <c r="O107">
        <f t="shared" si="19"/>
        <v>1.0400000000000005</v>
      </c>
      <c r="W107" s="10">
        <f t="shared" si="29"/>
        <v>97.320481936251227</v>
      </c>
      <c r="X107" s="10">
        <f t="shared" si="24"/>
        <v>4851.3887727007195</v>
      </c>
      <c r="Y107">
        <f t="shared" si="20"/>
        <v>1.0400000000000005</v>
      </c>
    </row>
    <row r="108" spans="3:25" x14ac:dyDescent="0.25">
      <c r="C108" s="10">
        <f t="shared" si="27"/>
        <v>96.406879469432283</v>
      </c>
      <c r="D108" s="10">
        <f t="shared" si="28"/>
        <v>2897.7548129061647</v>
      </c>
      <c r="E108">
        <f t="shared" si="18"/>
        <v>1.0500000000000005</v>
      </c>
      <c r="M108" s="10">
        <f t="shared" si="25"/>
        <v>147.10097098398714</v>
      </c>
      <c r="N108" s="10">
        <f t="shared" si="22"/>
        <v>4346.6322193592468</v>
      </c>
      <c r="O108">
        <f t="shared" si="19"/>
        <v>1.0500000000000005</v>
      </c>
      <c r="W108" s="10">
        <f t="shared" si="29"/>
        <v>96.701280673714166</v>
      </c>
      <c r="X108" s="10">
        <f t="shared" si="24"/>
        <v>12511.405389377391</v>
      </c>
      <c r="Y108">
        <f t="shared" si="20"/>
        <v>1.0500000000000005</v>
      </c>
    </row>
    <row r="109" spans="3:25" x14ac:dyDescent="0.25">
      <c r="C109" s="10">
        <f t="shared" si="27"/>
        <v>95.723947751760264</v>
      </c>
      <c r="D109" s="10">
        <f t="shared" si="28"/>
        <v>5573.2009602792441</v>
      </c>
      <c r="E109">
        <f t="shared" si="18"/>
        <v>1.0600000000000005</v>
      </c>
      <c r="M109" s="10">
        <f t="shared" si="25"/>
        <v>146.54429399482103</v>
      </c>
      <c r="N109" s="10">
        <f t="shared" si="22"/>
        <v>8359.8014404188671</v>
      </c>
      <c r="O109">
        <f t="shared" si="19"/>
        <v>1.0600000000000005</v>
      </c>
      <c r="W109" s="10">
        <f t="shared" si="29"/>
        <v>96.091832612000971</v>
      </c>
      <c r="X109" s="10">
        <f t="shared" si="24"/>
        <v>31977.620889715687</v>
      </c>
      <c r="Y109">
        <f t="shared" si="20"/>
        <v>1.0600000000000005</v>
      </c>
    </row>
    <row r="110" spans="3:25" x14ac:dyDescent="0.25">
      <c r="C110" s="10">
        <f t="shared" si="27"/>
        <v>95.052198598300095</v>
      </c>
      <c r="D110" s="10">
        <f t="shared" si="28"/>
        <v>10653.214224078229</v>
      </c>
      <c r="E110">
        <f t="shared" si="18"/>
        <v>1.0700000000000005</v>
      </c>
      <c r="M110" s="10">
        <f t="shared" si="25"/>
        <v>145.99492118610428</v>
      </c>
      <c r="N110" s="10">
        <f t="shared" si="22"/>
        <v>15979.821336117344</v>
      </c>
      <c r="O110">
        <f t="shared" si="19"/>
        <v>1.0700000000000005</v>
      </c>
      <c r="W110" s="10">
        <f t="shared" si="29"/>
        <v>95.491894269231338</v>
      </c>
      <c r="X110" s="10">
        <f t="shared" si="24"/>
        <v>81013.888714101806</v>
      </c>
      <c r="Y110">
        <f t="shared" si="20"/>
        <v>1.0700000000000005</v>
      </c>
    </row>
    <row r="111" spans="3:25" x14ac:dyDescent="0.25">
      <c r="C111" s="10">
        <f t="shared" si="27"/>
        <v>94.391346935951233</v>
      </c>
      <c r="D111" s="10">
        <f t="shared" si="28"/>
        <v>20241.333879778169</v>
      </c>
      <c r="E111">
        <f t="shared" si="18"/>
        <v>1.0800000000000005</v>
      </c>
      <c r="M111" s="10">
        <f t="shared" si="25"/>
        <v>145.45268978817199</v>
      </c>
      <c r="N111" s="10">
        <f t="shared" si="22"/>
        <v>30362.000819667257</v>
      </c>
      <c r="O111">
        <f t="shared" si="19"/>
        <v>1.0800000000000005</v>
      </c>
      <c r="W111" s="10">
        <f t="shared" si="29"/>
        <v>94.901230443495237</v>
      </c>
      <c r="X111" s="10">
        <f t="shared" si="24"/>
        <v>203477.91621157885</v>
      </c>
      <c r="Y111">
        <f t="shared" si="20"/>
        <v>1.0800000000000005</v>
      </c>
    </row>
    <row r="112" spans="3:25" x14ac:dyDescent="0.25">
      <c r="C112" s="10">
        <f t="shared" si="27"/>
        <v>93.741117510517498</v>
      </c>
      <c r="D112" s="10">
        <f t="shared" si="28"/>
        <v>38232.117998002308</v>
      </c>
      <c r="E112">
        <f t="shared" si="18"/>
        <v>1.0900000000000005</v>
      </c>
      <c r="M112" s="10">
        <f t="shared" si="25"/>
        <v>144.91744212268696</v>
      </c>
      <c r="N112" s="10">
        <f t="shared" si="22"/>
        <v>57348.176997003466</v>
      </c>
      <c r="O112">
        <f t="shared" si="19"/>
        <v>1.0900000000000005</v>
      </c>
      <c r="W112" s="10">
        <f t="shared" si="29"/>
        <v>94.319613857786194</v>
      </c>
      <c r="X112" s="10">
        <f t="shared" si="24"/>
        <v>506744.19734259573</v>
      </c>
      <c r="Y112">
        <f t="shared" si="20"/>
        <v>1.0900000000000005</v>
      </c>
    </row>
    <row r="113" spans="3:25" x14ac:dyDescent="0.25">
      <c r="C113" s="10">
        <f t="shared" si="27"/>
        <v>93.101244462222255</v>
      </c>
      <c r="D113" s="10">
        <f t="shared" si="28"/>
        <v>71795.177890860345</v>
      </c>
      <c r="E113">
        <f t="shared" si="18"/>
        <v>1.1000000000000005</v>
      </c>
      <c r="F113">
        <v>1.1000000000000001</v>
      </c>
      <c r="M113" s="10">
        <f t="shared" si="25"/>
        <v>144.38902539842513</v>
      </c>
      <c r="N113" s="10">
        <f t="shared" si="22"/>
        <v>107692.76683629052</v>
      </c>
      <c r="O113">
        <f t="shared" si="19"/>
        <v>1.1000000000000005</v>
      </c>
      <c r="W113" s="10">
        <f t="shared" si="29"/>
        <v>93.746824823255139</v>
      </c>
      <c r="X113" s="10">
        <f t="shared" si="24"/>
        <v>1251530.1570439148</v>
      </c>
      <c r="Y113">
        <f t="shared" si="20"/>
        <v>1.1000000000000005</v>
      </c>
    </row>
    <row r="114" spans="3:25" x14ac:dyDescent="0.25">
      <c r="C114" s="10">
        <f t="shared" si="27"/>
        <v>92.471470923237675</v>
      </c>
      <c r="D114" s="10">
        <f t="shared" si="28"/>
        <v>134055.77763885888</v>
      </c>
      <c r="E114">
        <f t="shared" si="18"/>
        <v>1.1100000000000005</v>
      </c>
      <c r="M114" s="10">
        <f t="shared" si="25"/>
        <v>143.86729151702266</v>
      </c>
      <c r="N114" s="10">
        <f t="shared" si="22"/>
        <v>201083.66645828832</v>
      </c>
      <c r="O114">
        <f t="shared" si="19"/>
        <v>1.1100000000000005</v>
      </c>
      <c r="W114" s="10">
        <f t="shared" si="29"/>
        <v>93.182650919682473</v>
      </c>
      <c r="X114" s="10">
        <f t="shared" si="24"/>
        <v>3065775.7742681284</v>
      </c>
      <c r="Y114">
        <f t="shared" si="20"/>
        <v>1.1100000000000005</v>
      </c>
    </row>
    <row r="115" spans="3:25" x14ac:dyDescent="0.25">
      <c r="C115" s="10">
        <f t="shared" si="27"/>
        <v>91.851548635899988</v>
      </c>
      <c r="D115" s="10">
        <f t="shared" si="28"/>
        <v>248910.69890165655</v>
      </c>
      <c r="E115">
        <f t="shared" si="18"/>
        <v>1.1200000000000006</v>
      </c>
      <c r="M115" s="10">
        <f t="shared" si="25"/>
        <v>143.35209688811443</v>
      </c>
      <c r="N115" s="10">
        <f t="shared" si="22"/>
        <v>373366.04835248482</v>
      </c>
      <c r="O115">
        <f t="shared" si="19"/>
        <v>1.1200000000000006</v>
      </c>
      <c r="W115" s="10">
        <f t="shared" si="29"/>
        <v>92.626886692142108</v>
      </c>
      <c r="X115" s="10">
        <f t="shared" si="24"/>
        <v>7449887.8090011328</v>
      </c>
      <c r="Y115">
        <f t="shared" si="20"/>
        <v>1.1200000000000006</v>
      </c>
    </row>
    <row r="116" spans="3:25" x14ac:dyDescent="0.25">
      <c r="C116" s="10">
        <f t="shared" si="27"/>
        <v>91.241237590373458</v>
      </c>
      <c r="D116" s="10">
        <f t="shared" si="28"/>
        <v>459634.4800278187</v>
      </c>
      <c r="E116">
        <f t="shared" si="18"/>
        <v>1.1300000000000006</v>
      </c>
      <c r="M116" s="10">
        <f t="shared" si="25"/>
        <v>142.84330225333028</v>
      </c>
      <c r="N116" s="10">
        <f t="shared" si="22"/>
        <v>689451.720041728</v>
      </c>
      <c r="O116">
        <f t="shared" si="19"/>
        <v>1.1300000000000006</v>
      </c>
      <c r="W116" s="10">
        <f t="shared" si="29"/>
        <v>92.079333362900414</v>
      </c>
      <c r="X116" s="10">
        <f t="shared" si="24"/>
        <v>17961036.403025802</v>
      </c>
      <c r="Y116">
        <f t="shared" si="20"/>
        <v>1.1300000000000006</v>
      </c>
    </row>
    <row r="117" spans="3:25" x14ac:dyDescent="0.25">
      <c r="C117" s="10">
        <f t="shared" ref="C117:C153" si="30">((1-$K$2)*$J$2*$I$2)/E117*E117^(1-$K$2)</f>
        <v>90.640305680610439</v>
      </c>
      <c r="D117" s="10">
        <f t="shared" ref="D117:D148" si="31">$R$2*$S$2*$H$2*E117^($R$2-1)</f>
        <v>844179.38463400956</v>
      </c>
      <c r="E117">
        <f t="shared" si="18"/>
        <v>1.1400000000000006</v>
      </c>
      <c r="M117" s="10">
        <f t="shared" si="25"/>
        <v>142.3407725186504</v>
      </c>
      <c r="N117" s="10">
        <f t="shared" si="22"/>
        <v>1266269.0769510143</v>
      </c>
      <c r="O117">
        <f t="shared" si="19"/>
        <v>1.1400000000000006</v>
      </c>
      <c r="W117" s="10">
        <f t="shared" si="29"/>
        <v>91.539798557658301</v>
      </c>
      <c r="X117" s="10">
        <f t="shared" si="24"/>
        <v>42968062.446347468</v>
      </c>
      <c r="Y117">
        <f t="shared" si="20"/>
        <v>1.1400000000000006</v>
      </c>
    </row>
    <row r="118" spans="3:25" x14ac:dyDescent="0.25">
      <c r="C118" s="10">
        <f t="shared" si="30"/>
        <v>90.048528377532335</v>
      </c>
      <c r="D118" s="10">
        <f t="shared" si="31"/>
        <v>1542236.5251155479</v>
      </c>
      <c r="E118">
        <f t="shared" si="18"/>
        <v>1.1500000000000006</v>
      </c>
      <c r="M118" s="10">
        <f t="shared" si="25"/>
        <v>141.84437659465362</v>
      </c>
      <c r="N118" s="10">
        <f t="shared" si="22"/>
        <v>2313354.787673322</v>
      </c>
      <c r="O118">
        <f t="shared" si="19"/>
        <v>1.1500000000000006</v>
      </c>
      <c r="W118" s="10">
        <f t="shared" si="29"/>
        <v>91.008096045303034</v>
      </c>
      <c r="X118" s="10">
        <f t="shared" si="24"/>
        <v>102012098.8912738</v>
      </c>
      <c r="Y118">
        <f t="shared" si="20"/>
        <v>1.1500000000000006</v>
      </c>
    </row>
    <row r="119" spans="3:25" x14ac:dyDescent="0.25">
      <c r="C119" s="10">
        <f t="shared" si="30"/>
        <v>89.46568841842813</v>
      </c>
      <c r="D119" s="10">
        <f t="shared" si="31"/>
        <v>2802859.0378773645</v>
      </c>
      <c r="E119">
        <f t="shared" ref="E119:E153" si="32">E118+0.01</f>
        <v>1.1600000000000006</v>
      </c>
      <c r="M119" s="10">
        <f t="shared" si="25"/>
        <v>141.3539872442218</v>
      </c>
      <c r="N119" s="10">
        <f t="shared" si="22"/>
        <v>4204288.5568160471</v>
      </c>
      <c r="O119">
        <f t="shared" ref="O119:O153" si="33">O118+0.01</f>
        <v>1.1600000000000006</v>
      </c>
      <c r="W119" s="10">
        <f t="shared" si="29"/>
        <v>90.484045490392717</v>
      </c>
      <c r="X119" s="10">
        <f t="shared" si="24"/>
        <v>240384478.29099488</v>
      </c>
      <c r="Y119">
        <f t="shared" ref="Y119:Y153" si="34">Y118+0.01</f>
        <v>1.1600000000000006</v>
      </c>
    </row>
    <row r="120" spans="3:25" x14ac:dyDescent="0.25">
      <c r="C120" s="10">
        <f t="shared" si="30"/>
        <v>88.891575511634272</v>
      </c>
      <c r="D120" s="10">
        <f t="shared" si="31"/>
        <v>5067858.267414392</v>
      </c>
      <c r="E120">
        <f t="shared" si="32"/>
        <v>1.1700000000000006</v>
      </c>
      <c r="M120" s="10">
        <f t="shared" si="25"/>
        <v>140.86948093729183</v>
      </c>
      <c r="N120" s="10">
        <f t="shared" si="22"/>
        <v>7601787.4011215875</v>
      </c>
      <c r="O120">
        <f t="shared" si="33"/>
        <v>1.1700000000000006</v>
      </c>
      <c r="W120" s="10">
        <f t="shared" si="29"/>
        <v>89.967472217646673</v>
      </c>
      <c r="X120" s="10">
        <f t="shared" si="24"/>
        <v>562297044.86763227</v>
      </c>
      <c r="Y120">
        <f t="shared" si="34"/>
        <v>1.1700000000000006</v>
      </c>
    </row>
    <row r="121" spans="3:25" x14ac:dyDescent="0.25">
      <c r="C121" s="10">
        <f t="shared" si="30"/>
        <v>88.325986055620405</v>
      </c>
      <c r="D121" s="10">
        <f t="shared" si="31"/>
        <v>9117137.4888032693</v>
      </c>
      <c r="E121">
        <f t="shared" si="32"/>
        <v>1.1800000000000006</v>
      </c>
      <c r="M121" s="10">
        <f t="shared" si="25"/>
        <v>140.39073771227086</v>
      </c>
      <c r="N121" s="10">
        <f t="shared" si="22"/>
        <v>13675706.233204903</v>
      </c>
      <c r="O121">
        <f t="shared" si="33"/>
        <v>1.1800000000000006</v>
      </c>
      <c r="W121" s="10">
        <f t="shared" si="29"/>
        <v>89.458206987762281</v>
      </c>
      <c r="X121" s="10">
        <f t="shared" si="24"/>
        <v>1305822692.6736133</v>
      </c>
      <c r="Y121">
        <f t="shared" si="34"/>
        <v>1.1800000000000006</v>
      </c>
    </row>
    <row r="122" spans="3:25" x14ac:dyDescent="0.25">
      <c r="C122" s="10">
        <f t="shared" si="30"/>
        <v>87.768722871662987</v>
      </c>
      <c r="D122" s="10">
        <f t="shared" si="31"/>
        <v>16320758.408104984</v>
      </c>
      <c r="E122">
        <f t="shared" si="32"/>
        <v>1.1900000000000006</v>
      </c>
      <c r="M122" s="10">
        <f t="shared" si="25"/>
        <v>139.91764104375721</v>
      </c>
      <c r="N122" s="10">
        <f t="shared" si="22"/>
        <v>24481137.612157475</v>
      </c>
      <c r="O122">
        <f t="shared" si="33"/>
        <v>1.1900000000000006</v>
      </c>
      <c r="W122" s="10">
        <f t="shared" si="29"/>
        <v>88.956085783922987</v>
      </c>
      <c r="X122" s="10">
        <f t="shared" si="24"/>
        <v>3011027112.4575343</v>
      </c>
      <c r="Y122">
        <f t="shared" si="34"/>
        <v>1.1900000000000006</v>
      </c>
    </row>
    <row r="123" spans="3:25" x14ac:dyDescent="0.25">
      <c r="C123" s="10">
        <f t="shared" si="30"/>
        <v>87.219594949342081</v>
      </c>
      <c r="D123" s="10">
        <f t="shared" si="31"/>
        <v>29074079.744351864</v>
      </c>
      <c r="E123">
        <f t="shared" si="32"/>
        <v>1.2000000000000006</v>
      </c>
      <c r="F123">
        <v>1.2</v>
      </c>
      <c r="M123" s="10">
        <f t="shared" si="25"/>
        <v>139.45007771622838</v>
      </c>
      <c r="N123" s="10">
        <f t="shared" si="22"/>
        <v>43611119.616527796</v>
      </c>
      <c r="O123">
        <f t="shared" si="33"/>
        <v>1.2000000000000006</v>
      </c>
      <c r="W123" s="10">
        <f t="shared" si="29"/>
        <v>88.460949608402771</v>
      </c>
      <c r="X123" s="10">
        <f t="shared" si="24"/>
        <v>6894596378.9580727</v>
      </c>
      <c r="Y123">
        <f t="shared" si="34"/>
        <v>1.2000000000000006</v>
      </c>
    </row>
    <row r="124" spans="3:25" x14ac:dyDescent="0.25">
      <c r="C124" s="10">
        <f t="shared" si="30"/>
        <v>86.678417204144722</v>
      </c>
      <c r="D124" s="10">
        <f t="shared" si="31"/>
        <v>51545475.683801368</v>
      </c>
      <c r="E124">
        <f t="shared" si="32"/>
        <v>1.2100000000000006</v>
      </c>
      <c r="M124" s="10">
        <f t="shared" si="25"/>
        <v>138.98793770338042</v>
      </c>
      <c r="N124" s="10">
        <f t="shared" si="22"/>
        <v>77318213.525702059</v>
      </c>
      <c r="O124">
        <f t="shared" si="33"/>
        <v>1.2100000000000006</v>
      </c>
      <c r="W124" s="10">
        <f t="shared" si="29"/>
        <v>87.972644288709617</v>
      </c>
      <c r="X124" s="10">
        <f t="shared" si="24"/>
        <v>15678956296.199226</v>
      </c>
      <c r="Y124">
        <f t="shared" si="34"/>
        <v>1.2100000000000006</v>
      </c>
    </row>
    <row r="125" spans="3:25" x14ac:dyDescent="0.25">
      <c r="C125" s="10">
        <f t="shared" si="30"/>
        <v>86.145010246504498</v>
      </c>
      <c r="D125" s="10">
        <f t="shared" si="31"/>
        <v>90955364.068678454</v>
      </c>
      <c r="E125">
        <f t="shared" si="32"/>
        <v>1.2200000000000006</v>
      </c>
      <c r="M125" s="10">
        <f t="shared" si="25"/>
        <v>138.53111405282107</v>
      </c>
      <c r="N125" s="10">
        <f t="shared" si="22"/>
        <v>136433046.10301769</v>
      </c>
      <c r="O125">
        <f t="shared" si="33"/>
        <v>1.2200000000000006</v>
      </c>
      <c r="W125" s="10">
        <f t="shared" si="29"/>
        <v>87.491020292746185</v>
      </c>
      <c r="X125" s="10">
        <f t="shared" si="24"/>
        <v>35415120597.981056</v>
      </c>
      <c r="Y125">
        <f t="shared" si="34"/>
        <v>1.2200000000000006</v>
      </c>
    </row>
    <row r="126" spans="3:25" x14ac:dyDescent="0.25">
      <c r="C126" s="10">
        <f t="shared" si="30"/>
        <v>85.619200161649388</v>
      </c>
      <c r="D126" s="10">
        <f t="shared" si="31"/>
        <v>159754348.81917518</v>
      </c>
      <c r="E126">
        <f t="shared" si="32"/>
        <v>1.2300000000000006</v>
      </c>
      <c r="M126" s="10">
        <f t="shared" si="25"/>
        <v>138.07950277583805</v>
      </c>
      <c r="N126" s="10">
        <f t="shared" si="22"/>
        <v>239631523.22876278</v>
      </c>
      <c r="O126">
        <f t="shared" si="33"/>
        <v>1.2300000000000006</v>
      </c>
      <c r="W126" s="10">
        <f t="shared" si="29"/>
        <v>87.015932552498597</v>
      </c>
      <c r="X126" s="10">
        <f t="shared" si="24"/>
        <v>79464200952.264664</v>
      </c>
      <c r="Y126">
        <f t="shared" si="34"/>
        <v>1.2300000000000006</v>
      </c>
    </row>
    <row r="127" spans="3:25" x14ac:dyDescent="0.25">
      <c r="C127" s="10">
        <f t="shared" si="30"/>
        <v>85.10081829966839</v>
      </c>
      <c r="D127" s="10">
        <f t="shared" si="31"/>
        <v>279316297.25115669</v>
      </c>
      <c r="E127">
        <f t="shared" si="32"/>
        <v>1.2400000000000007</v>
      </c>
      <c r="M127" s="10">
        <f t="shared" si="25"/>
        <v>137.6330027419792</v>
      </c>
      <c r="N127" s="10">
        <f t="shared" si="22"/>
        <v>418974445.87673503</v>
      </c>
      <c r="O127">
        <f t="shared" si="33"/>
        <v>1.2400000000000007</v>
      </c>
      <c r="W127" s="10">
        <f t="shared" si="29"/>
        <v>86.547240295793372</v>
      </c>
      <c r="X127" s="10">
        <f t="shared" si="24"/>
        <v>177138237537.38855</v>
      </c>
      <c r="Y127">
        <f t="shared" si="34"/>
        <v>1.2400000000000007</v>
      </c>
    </row>
    <row r="128" spans="3:25" x14ac:dyDescent="0.25">
      <c r="C128" s="10">
        <f t="shared" si="30"/>
        <v>84.589701075245102</v>
      </c>
      <c r="D128" s="10">
        <f t="shared" si="31"/>
        <v>486173068.58291972</v>
      </c>
      <c r="E128">
        <f t="shared" si="32"/>
        <v>1.2500000000000007</v>
      </c>
      <c r="M128" s="10">
        <f t="shared" si="25"/>
        <v>137.19151557819788</v>
      </c>
      <c r="N128" s="10">
        <f t="shared" si="22"/>
        <v>729259602.87437952</v>
      </c>
      <c r="O128">
        <f t="shared" si="33"/>
        <v>1.2500000000000007</v>
      </c>
      <c r="W128" s="10">
        <f t="shared" si="29"/>
        <v>86.084806885692529</v>
      </c>
      <c r="X128" s="10">
        <f t="shared" si="24"/>
        <v>392334749746.61511</v>
      </c>
      <c r="Y128">
        <f t="shared" si="34"/>
        <v>1.2500000000000007</v>
      </c>
    </row>
    <row r="129" spans="3:25" x14ac:dyDescent="0.25">
      <c r="C129" s="10">
        <f t="shared" si="30"/>
        <v>84.085689776539311</v>
      </c>
      <c r="D129" s="10">
        <f t="shared" si="31"/>
        <v>842495545.10010648</v>
      </c>
      <c r="E129">
        <f t="shared" si="32"/>
        <v>1.2600000000000007</v>
      </c>
      <c r="M129" s="10">
        <f t="shared" si="25"/>
        <v>136.75494557233111</v>
      </c>
      <c r="N129" s="10">
        <f t="shared" si="22"/>
        <v>1263743317.6501598</v>
      </c>
      <c r="O129">
        <f t="shared" si="33"/>
        <v>1.2600000000000007</v>
      </c>
      <c r="W129" s="10">
        <f t="shared" si="29"/>
        <v>85.628499667121588</v>
      </c>
      <c r="X129" s="10">
        <f t="shared" si="24"/>
        <v>863474377310.0509</v>
      </c>
      <c r="Y129">
        <f t="shared" si="34"/>
        <v>1.2600000000000007</v>
      </c>
    </row>
    <row r="130" spans="3:25" x14ac:dyDescent="0.25">
      <c r="C130" s="10">
        <f t="shared" si="30"/>
        <v>83.588630382730472</v>
      </c>
      <c r="D130" s="10">
        <f t="shared" si="31"/>
        <v>1453639601.5549629</v>
      </c>
      <c r="E130">
        <f t="shared" si="32"/>
        <v>1.2700000000000007</v>
      </c>
      <c r="M130" s="10">
        <f t="shared" si="25"/>
        <v>136.32319958069169</v>
      </c>
      <c r="N130" s="10">
        <f t="shared" si="22"/>
        <v>2180459402.3324442</v>
      </c>
      <c r="O130">
        <f t="shared" si="33"/>
        <v>1.2700000000000007</v>
      </c>
      <c r="W130" s="10">
        <f t="shared" si="29"/>
        <v>85.178189820350156</v>
      </c>
      <c r="X130" s="10">
        <f t="shared" si="24"/>
        <v>1888573375571.1199</v>
      </c>
      <c r="Y130">
        <f t="shared" si="34"/>
        <v>1.2700000000000007</v>
      </c>
    </row>
    <row r="131" spans="3:25" x14ac:dyDescent="0.25">
      <c r="C131" s="10">
        <f t="shared" si="30"/>
        <v>83.098373389765413</v>
      </c>
      <c r="D131" s="10">
        <f t="shared" si="31"/>
        <v>2497398840.2528944</v>
      </c>
      <c r="E131">
        <f t="shared" si="32"/>
        <v>1.2800000000000007</v>
      </c>
      <c r="M131" s="10">
        <f t="shared" si="25"/>
        <v>135.89618693956788</v>
      </c>
      <c r="N131" s="10">
        <f t="shared" si="22"/>
        <v>3746098260.3793411</v>
      </c>
      <c r="O131">
        <f t="shared" si="33"/>
        <v>1.2800000000000007</v>
      </c>
      <c r="W131" s="10">
        <f t="shared" si="29"/>
        <v>84.733752220968427</v>
      </c>
      <c r="X131" s="10">
        <f t="shared" si="24"/>
        <v>4105371691911.8184</v>
      </c>
      <c r="Y131">
        <f t="shared" si="34"/>
        <v>1.2800000000000007</v>
      </c>
    </row>
    <row r="132" spans="3:25" x14ac:dyDescent="0.25">
      <c r="C132" s="10">
        <f t="shared" si="30"/>
        <v>82.614773643880653</v>
      </c>
      <c r="D132" s="10">
        <f t="shared" si="31"/>
        <v>4272578105.4796877</v>
      </c>
      <c r="E132">
        <f t="shared" si="32"/>
        <v>1.2900000000000007</v>
      </c>
      <c r="M132" s="10">
        <f t="shared" si="25"/>
        <v>135.47381938043645</v>
      </c>
      <c r="N132" s="10">
        <f t="shared" si="22"/>
        <v>6408867158.2195311</v>
      </c>
      <c r="O132">
        <f t="shared" si="33"/>
        <v>1.2900000000000007</v>
      </c>
      <c r="W132" s="10">
        <f t="shared" si="29"/>
        <v>84.295065306022536</v>
      </c>
      <c r="X132" s="10">
        <f t="shared" si="24"/>
        <v>8870473603133.9063</v>
      </c>
      <c r="Y132">
        <f t="shared" si="34"/>
        <v>1.2900000000000007</v>
      </c>
    </row>
    <row r="133" spans="3:25" x14ac:dyDescent="0.25">
      <c r="C133" s="10">
        <f t="shared" si="30"/>
        <v>82.137690182495405</v>
      </c>
      <c r="D133" s="10">
        <f t="shared" si="31"/>
        <v>7279328342.4409542</v>
      </c>
      <c r="E133">
        <f t="shared" si="32"/>
        <v>1.3000000000000007</v>
      </c>
      <c r="F133">
        <v>1.3</v>
      </c>
      <c r="M133" s="10">
        <f t="shared" si="25"/>
        <v>135.05601094870605</v>
      </c>
      <c r="N133" s="10">
        <f t="shared" si="22"/>
        <v>10918992513.66143</v>
      </c>
      <c r="O133">
        <f t="shared" si="33"/>
        <v>1.3000000000000007</v>
      </c>
      <c r="W133" s="10">
        <f t="shared" si="29"/>
        <v>83.862010945993205</v>
      </c>
      <c r="X133" s="10">
        <f t="shared" si="24"/>
        <v>19052736737347.316</v>
      </c>
      <c r="Y133">
        <f t="shared" si="34"/>
        <v>1.3000000000000007</v>
      </c>
    </row>
    <row r="134" spans="3:25" x14ac:dyDescent="0.25">
      <c r="C134" s="10">
        <f t="shared" si="30"/>
        <v>81.666986082095079</v>
      </c>
      <c r="D134" s="10">
        <f t="shared" si="31"/>
        <v>12351491397.854801</v>
      </c>
      <c r="E134">
        <f t="shared" si="32"/>
        <v>1.3100000000000007</v>
      </c>
      <c r="M134" s="10">
        <f t="shared" si="25"/>
        <v>134.64267792581765</v>
      </c>
      <c r="N134" s="10">
        <f t="shared" si="22"/>
        <v>18527237096.782204</v>
      </c>
      <c r="O134">
        <f t="shared" si="33"/>
        <v>1.3100000000000007</v>
      </c>
      <c r="W134" s="10">
        <f t="shared" si="29"/>
        <v>83.434474322319531</v>
      </c>
      <c r="X134" s="10">
        <f t="shared" si="24"/>
        <v>40684010539420.336</v>
      </c>
      <c r="Y134">
        <f t="shared" si="34"/>
        <v>1.3100000000000007</v>
      </c>
    </row>
    <row r="135" spans="3:25" x14ac:dyDescent="0.25">
      <c r="C135" s="10">
        <f t="shared" si="30"/>
        <v>81.202528312747063</v>
      </c>
      <c r="D135" s="10">
        <f t="shared" si="31"/>
        <v>20873787272.587387</v>
      </c>
      <c r="E135">
        <f t="shared" si="32"/>
        <v>1.3200000000000007</v>
      </c>
      <c r="M135" s="10">
        <f t="shared" si="25"/>
        <v>134.2337387545391</v>
      </c>
      <c r="N135" s="10">
        <f t="shared" si="22"/>
        <v>31310680908.881084</v>
      </c>
      <c r="O135">
        <f t="shared" si="33"/>
        <v>1.3200000000000007</v>
      </c>
      <c r="W135" s="10">
        <f t="shared" si="29"/>
        <v>83.012343810187602</v>
      </c>
      <c r="X135" s="10">
        <f t="shared" si="24"/>
        <v>86374327216330.672</v>
      </c>
      <c r="Y135">
        <f t="shared" si="34"/>
        <v>1.3200000000000007</v>
      </c>
    </row>
    <row r="136" spans="3:25" x14ac:dyDescent="0.25">
      <c r="C136" s="10">
        <f t="shared" si="30"/>
        <v>80.74418759891276</v>
      </c>
      <c r="D136" s="10">
        <f t="shared" si="31"/>
        <v>35136882531.74057</v>
      </c>
      <c r="E136">
        <f t="shared" si="32"/>
        <v>1.3300000000000007</v>
      </c>
      <c r="M136" s="10">
        <f t="shared" si="25"/>
        <v>133.82911396729997</v>
      </c>
      <c r="N136" s="10">
        <f t="shared" si="22"/>
        <v>52705323797.610855</v>
      </c>
      <c r="O136">
        <f t="shared" si="33"/>
        <v>1.3300000000000007</v>
      </c>
      <c r="W136" s="10">
        <f t="shared" si="29"/>
        <v>82.595510866319685</v>
      </c>
      <c r="X136" s="10">
        <f t="shared" si="24"/>
        <v>182338317866891.34</v>
      </c>
      <c r="Y136">
        <f t="shared" si="34"/>
        <v>1.3300000000000007</v>
      </c>
    </row>
    <row r="137" spans="3:25" x14ac:dyDescent="0.25">
      <c r="C137" s="10">
        <f t="shared" si="30"/>
        <v>80.291838286237279</v>
      </c>
      <c r="D137" s="10">
        <f t="shared" si="31"/>
        <v>58915706118.82888</v>
      </c>
      <c r="E137">
        <f t="shared" si="32"/>
        <v>1.3400000000000007</v>
      </c>
      <c r="M137" s="10">
        <f t="shared" si="25"/>
        <v>133.42872611742064</v>
      </c>
      <c r="N137" s="10">
        <f t="shared" si="22"/>
        <v>88373559178.243317</v>
      </c>
      <c r="O137">
        <f t="shared" si="33"/>
        <v>1.3400000000000007</v>
      </c>
      <c r="W137" s="10">
        <f t="shared" si="29"/>
        <v>82.183869921514983</v>
      </c>
      <c r="X137" s="10">
        <f t="shared" si="24"/>
        <v>382772321676824.94</v>
      </c>
      <c r="Y137">
        <f t="shared" si="34"/>
        <v>1.3400000000000007</v>
      </c>
    </row>
    <row r="138" spans="3:25" x14ac:dyDescent="0.25">
      <c r="C138" s="10">
        <f t="shared" si="30"/>
        <v>79.845358214018688</v>
      </c>
      <c r="D138" s="10">
        <f t="shared" si="31"/>
        <v>98407914045.428391</v>
      </c>
      <c r="E138">
        <f t="shared" si="32"/>
        <v>1.3500000000000008</v>
      </c>
      <c r="M138" s="10">
        <f t="shared" si="25"/>
        <v>133.03249971309856</v>
      </c>
      <c r="N138" s="10">
        <f t="shared" si="22"/>
        <v>147611871068.14258</v>
      </c>
      <c r="O138">
        <f t="shared" si="33"/>
        <v>1.3500000000000008</v>
      </c>
      <c r="W138" s="10">
        <f t="shared" si="29"/>
        <v>81.777318277706698</v>
      </c>
      <c r="X138" s="10">
        <f t="shared" si="24"/>
        <v>799113687045332.13</v>
      </c>
      <c r="Y138">
        <f t="shared" si="34"/>
        <v>1.3500000000000008</v>
      </c>
    </row>
    <row r="139" spans="3:25" x14ac:dyDescent="0.25">
      <c r="C139" s="10">
        <f t="shared" si="30"/>
        <v>79.404628593073824</v>
      </c>
      <c r="D139" s="10">
        <f t="shared" si="31"/>
        <v>163751270235.8884</v>
      </c>
      <c r="E139">
        <f t="shared" si="32"/>
        <v>1.3600000000000008</v>
      </c>
      <c r="M139" s="10">
        <f t="shared" si="25"/>
        <v>132.64036115402155</v>
      </c>
      <c r="N139" s="10">
        <f t="shared" ref="N139:N153" si="35">$R$3*$S$3*$H$3*O139^($R$3-1)</f>
        <v>245626905353.83258</v>
      </c>
      <c r="O139">
        <f t="shared" si="33"/>
        <v>1.3600000000000008</v>
      </c>
      <c r="W139" s="10">
        <f t="shared" si="29"/>
        <v>81.375756009314145</v>
      </c>
      <c r="X139" s="10">
        <f t="shared" ref="X139:X153" si="36">$R$24*$S$24*$H$24*Y139^($R$24-1)</f>
        <v>1659271359244739.3</v>
      </c>
      <c r="Y139">
        <f t="shared" si="34"/>
        <v>1.3600000000000008</v>
      </c>
    </row>
    <row r="140" spans="3:25" x14ac:dyDescent="0.25">
      <c r="C140" s="10">
        <f t="shared" si="30"/>
        <v>78.969533888735143</v>
      </c>
      <c r="D140" s="10">
        <f t="shared" si="31"/>
        <v>271468306568.05994</v>
      </c>
      <c r="E140">
        <f t="shared" si="32"/>
        <v>1.3700000000000008</v>
      </c>
      <c r="M140" s="10">
        <f t="shared" si="25"/>
        <v>132.25223867048487</v>
      </c>
      <c r="N140" s="10">
        <f t="shared" si="35"/>
        <v>407202459852.0899</v>
      </c>
      <c r="O140">
        <f t="shared" si="33"/>
        <v>1.3700000000000008</v>
      </c>
      <c r="W140" s="10">
        <f t="shared" si="29"/>
        <v>80.9790858686804</v>
      </c>
      <c r="X140" s="10">
        <f t="shared" si="36"/>
        <v>3426901619146631</v>
      </c>
      <c r="Y140">
        <f t="shared" si="34"/>
        <v>1.3700000000000008</v>
      </c>
    </row>
    <row r="141" spans="3:25" x14ac:dyDescent="0.25">
      <c r="C141" s="10">
        <f t="shared" si="30"/>
        <v>78.539961708727091</v>
      </c>
      <c r="D141" s="10">
        <f t="shared" si="31"/>
        <v>448391077158.6004</v>
      </c>
      <c r="E141">
        <f t="shared" si="32"/>
        <v>1.3800000000000008</v>
      </c>
      <c r="M141" s="10">
        <f t="shared" si="25"/>
        <v>131.86806226489611</v>
      </c>
      <c r="N141" s="10">
        <f t="shared" si="35"/>
        <v>672586615737.90063</v>
      </c>
      <c r="O141">
        <f t="shared" si="33"/>
        <v>1.3800000000000008</v>
      </c>
      <c r="W141" s="10">
        <f t="shared" si="29"/>
        <v>80.587213195397766</v>
      </c>
      <c r="X141" s="10">
        <f t="shared" si="36"/>
        <v>7040362839095650</v>
      </c>
      <c r="Y141">
        <f t="shared" si="34"/>
        <v>1.3800000000000008</v>
      </c>
    </row>
    <row r="142" spans="3:25" x14ac:dyDescent="0.25">
      <c r="C142" s="10">
        <f t="shared" si="30"/>
        <v>78.115802695684778</v>
      </c>
      <c r="D142" s="10">
        <f t="shared" si="31"/>
        <v>737940281449.46301</v>
      </c>
      <c r="E142">
        <f t="shared" si="32"/>
        <v>1.3900000000000008</v>
      </c>
      <c r="M142" s="10">
        <f t="shared" si="25"/>
        <v>131.48776365555736</v>
      </c>
      <c r="N142" s="10">
        <f t="shared" si="35"/>
        <v>1106910422174.1946</v>
      </c>
      <c r="O142">
        <f t="shared" si="33"/>
        <v>1.3900000000000008</v>
      </c>
      <c r="W142" s="10">
        <f t="shared" si="29"/>
        <v>80.200045829334613</v>
      </c>
      <c r="X142" s="10">
        <f t="shared" si="36"/>
        <v>1.4389003339400018E+16</v>
      </c>
      <c r="Y142">
        <f t="shared" si="34"/>
        <v>1.3900000000000008</v>
      </c>
    </row>
    <row r="143" spans="3:25" x14ac:dyDescent="0.25">
      <c r="C143" s="10">
        <f t="shared" si="30"/>
        <v>77.696950424091199</v>
      </c>
      <c r="D143" s="10">
        <f t="shared" si="31"/>
        <v>1210136782881.3342</v>
      </c>
      <c r="E143">
        <f t="shared" si="32"/>
        <v>1.4000000000000008</v>
      </c>
      <c r="F143">
        <v>1.4</v>
      </c>
      <c r="M143" s="10">
        <f t="shared" ref="M143:M153" si="37">((1-$K$3)*$J$2*$I$3)/O143*O143^(1-$K$3)</f>
        <v>131.11127622262057</v>
      </c>
      <c r="N143" s="10">
        <f t="shared" si="35"/>
        <v>1815205174322.0012</v>
      </c>
      <c r="O143">
        <f t="shared" si="33"/>
        <v>1.4000000000000008</v>
      </c>
      <c r="W143" s="10">
        <f t="shared" si="29"/>
        <v>79.817494027186981</v>
      </c>
      <c r="X143" s="10">
        <f t="shared" si="36"/>
        <v>2.9257756448295056E+16</v>
      </c>
      <c r="Y143">
        <f t="shared" si="34"/>
        <v>1.4000000000000008</v>
      </c>
    </row>
    <row r="144" spans="3:25" x14ac:dyDescent="0.25">
      <c r="C144" s="10">
        <f t="shared" si="30"/>
        <v>77.283301301421048</v>
      </c>
      <c r="D144" s="10">
        <f t="shared" si="31"/>
        <v>1977510386480.6172</v>
      </c>
      <c r="E144">
        <f t="shared" si="32"/>
        <v>1.4100000000000008</v>
      </c>
      <c r="M144" s="10">
        <f t="shared" si="37"/>
        <v>130.73853495611706</v>
      </c>
      <c r="N144" s="10">
        <f t="shared" si="35"/>
        <v>2966265579720.9258</v>
      </c>
      <c r="O144">
        <f t="shared" si="33"/>
        <v>1.4100000000000008</v>
      </c>
      <c r="W144" s="10">
        <f t="shared" si="29"/>
        <v>79.439470382388109</v>
      </c>
      <c r="X144" s="10">
        <f t="shared" si="36"/>
        <v>5.919126766561232E+16</v>
      </c>
      <c r="Y144">
        <f t="shared" si="34"/>
        <v>1.4100000000000008</v>
      </c>
    </row>
    <row r="145" spans="3:25" x14ac:dyDescent="0.25">
      <c r="C145" s="10">
        <f t="shared" si="30"/>
        <v>76.874754473291119</v>
      </c>
      <c r="D145" s="10">
        <f t="shared" si="31"/>
        <v>3220295776418.064</v>
      </c>
      <c r="E145">
        <f t="shared" si="32"/>
        <v>1.4200000000000008</v>
      </c>
      <c r="M145" s="10">
        <f t="shared" si="37"/>
        <v>130.36947640596773</v>
      </c>
      <c r="N145" s="10">
        <f t="shared" si="35"/>
        <v>4830443664627.0957</v>
      </c>
      <c r="O145">
        <f t="shared" si="33"/>
        <v>1.4200000000000008</v>
      </c>
      <c r="W145" s="10">
        <f t="shared" si="29"/>
        <v>79.065889748217899</v>
      </c>
      <c r="X145" s="10">
        <f t="shared" si="36"/>
        <v>1.1915481100510531E+17</v>
      </c>
      <c r="Y145">
        <f t="shared" si="34"/>
        <v>1.4200000000000008</v>
      </c>
    </row>
    <row r="146" spans="3:25" x14ac:dyDescent="0.25">
      <c r="C146" s="10">
        <f t="shared" si="30"/>
        <v>76.471211732427804</v>
      </c>
      <c r="D146" s="10">
        <f t="shared" si="31"/>
        <v>5226206732715.1289</v>
      </c>
      <c r="E146">
        <f t="shared" si="32"/>
        <v>1.4300000000000008</v>
      </c>
      <c r="M146" s="10">
        <f t="shared" si="37"/>
        <v>130.0040386338847</v>
      </c>
      <c r="N146" s="10">
        <f t="shared" si="35"/>
        <v>7839310099072.6934</v>
      </c>
      <c r="O146">
        <f t="shared" si="33"/>
        <v>1.4300000000000008</v>
      </c>
      <c r="W146" s="10">
        <f t="shared" si="29"/>
        <v>78.696669163963293</v>
      </c>
      <c r="X146" s="10">
        <f t="shared" si="36"/>
        <v>2.3868943544552096E+17</v>
      </c>
      <c r="Y146">
        <f t="shared" si="34"/>
        <v>1.4300000000000008</v>
      </c>
    </row>
    <row r="147" spans="3:25" x14ac:dyDescent="0.25">
      <c r="C147" s="10">
        <f t="shared" si="30"/>
        <v>76.072577431273032</v>
      </c>
      <c r="D147" s="10">
        <f t="shared" si="31"/>
        <v>8453021129809.0576</v>
      </c>
      <c r="E147">
        <f t="shared" si="32"/>
        <v>1.4400000000000008</v>
      </c>
      <c r="M147" s="10">
        <f t="shared" si="37"/>
        <v>129.64216116708099</v>
      </c>
      <c r="N147" s="10">
        <f t="shared" si="35"/>
        <v>12679531694713.586</v>
      </c>
      <c r="O147">
        <f t="shared" si="33"/>
        <v>1.4400000000000008</v>
      </c>
      <c r="W147" s="10">
        <f t="shared" si="29"/>
        <v>78.331727783987802</v>
      </c>
      <c r="X147" s="10">
        <f t="shared" si="36"/>
        <v>4.7583042271010733E+17</v>
      </c>
      <c r="Y147">
        <f t="shared" si="34"/>
        <v>1.4400000000000008</v>
      </c>
    </row>
    <row r="148" spans="3:25" x14ac:dyDescent="0.25">
      <c r="C148" s="10">
        <f t="shared" si="30"/>
        <v>75.678758398058548</v>
      </c>
      <c r="D148" s="10">
        <f t="shared" si="31"/>
        <v>13626745792501.582</v>
      </c>
      <c r="E148">
        <f t="shared" si="32"/>
        <v>1.4500000000000008</v>
      </c>
      <c r="M148" s="10">
        <f t="shared" si="37"/>
        <v>129.283784953707</v>
      </c>
      <c r="N148" s="10">
        <f t="shared" si="35"/>
        <v>20440118688752.375</v>
      </c>
      <c r="O148">
        <f t="shared" si="33"/>
        <v>1.4500000000000008</v>
      </c>
      <c r="W148" s="10">
        <f t="shared" si="29"/>
        <v>77.970986809576374</v>
      </c>
      <c r="X148" s="10">
        <f t="shared" si="36"/>
        <v>9.440558972298615E+17</v>
      </c>
      <c r="Y148">
        <f t="shared" si="34"/>
        <v>1.4500000000000008</v>
      </c>
    </row>
    <row r="149" spans="3:25" x14ac:dyDescent="0.25">
      <c r="C149" s="10">
        <f t="shared" si="30"/>
        <v>75.289663856188497</v>
      </c>
      <c r="D149" s="10">
        <f t="shared" ref="D149:D153" si="38">$R$2*$S$2*$H$2*E149^($R$2-1)</f>
        <v>21895105851701.875</v>
      </c>
      <c r="E149">
        <f t="shared" si="32"/>
        <v>1.4600000000000009</v>
      </c>
      <c r="M149" s="10">
        <f t="shared" si="37"/>
        <v>128.92885231993918</v>
      </c>
      <c r="N149" s="10">
        <f t="shared" si="35"/>
        <v>32842658777552.816</v>
      </c>
      <c r="O149">
        <f t="shared" si="33"/>
        <v>1.4600000000000009</v>
      </c>
      <c r="W149" s="10">
        <f t="shared" si="29"/>
        <v>77.614369423428926</v>
      </c>
      <c r="X149" s="10">
        <f t="shared" si="36"/>
        <v>1.8642244983981519E+18</v>
      </c>
      <c r="Y149">
        <f t="shared" si="34"/>
        <v>1.4600000000000009</v>
      </c>
    </row>
    <row r="150" spans="3:25" x14ac:dyDescent="0.25">
      <c r="C150" s="10">
        <f t="shared" si="30"/>
        <v>74.905205346778189</v>
      </c>
      <c r="D150" s="10">
        <f t="shared" si="38"/>
        <v>35066796868690.688</v>
      </c>
      <c r="E150">
        <f t="shared" si="32"/>
        <v>1.4700000000000009</v>
      </c>
      <c r="M150" s="10">
        <f t="shared" si="37"/>
        <v>128.5773069286482</v>
      </c>
      <c r="N150" s="10">
        <f t="shared" si="35"/>
        <v>52600195303036.031</v>
      </c>
      <c r="O150">
        <f t="shared" si="33"/>
        <v>1.4700000000000009</v>
      </c>
      <c r="W150" s="10">
        <f t="shared" si="29"/>
        <v>77.261800726681827</v>
      </c>
      <c r="X150" s="10">
        <f t="shared" si="36"/>
        <v>3.6642207378205711E+18</v>
      </c>
      <c r="Y150">
        <f t="shared" si="34"/>
        <v>1.4700000000000009</v>
      </c>
    </row>
    <row r="151" spans="3:25" x14ac:dyDescent="0.25">
      <c r="C151" s="10">
        <f t="shared" si="30"/>
        <v>74.52529665420461</v>
      </c>
      <c r="D151" s="10">
        <f t="shared" si="38"/>
        <v>55983282904410.57</v>
      </c>
      <c r="E151">
        <f t="shared" si="32"/>
        <v>1.4800000000000009</v>
      </c>
      <c r="M151" s="10">
        <f t="shared" si="37"/>
        <v>128.22909373957808</v>
      </c>
      <c r="N151" s="10">
        <f t="shared" si="35"/>
        <v>83974924356615.859</v>
      </c>
      <c r="O151">
        <f t="shared" si="33"/>
        <v>1.4800000000000009</v>
      </c>
      <c r="W151" s="10">
        <f t="shared" si="29"/>
        <v>76.913207678343966</v>
      </c>
      <c r="X151" s="10">
        <f t="shared" si="36"/>
        <v>7.1692762033572721E+18</v>
      </c>
      <c r="Y151">
        <f t="shared" si="34"/>
        <v>1.4800000000000009</v>
      </c>
    </row>
    <row r="152" spans="3:25" x14ac:dyDescent="0.25">
      <c r="C152" s="10">
        <f t="shared" si="30"/>
        <v>74.149853734532854</v>
      </c>
      <c r="D152" s="10">
        <f t="shared" si="38"/>
        <v>89094833476128.438</v>
      </c>
      <c r="E152">
        <f t="shared" si="32"/>
        <v>1.4900000000000009</v>
      </c>
      <c r="M152" s="10">
        <f t="shared" si="37"/>
        <v>127.88415897097136</v>
      </c>
      <c r="N152" s="10">
        <f t="shared" si="35"/>
        <v>133642250214192.66</v>
      </c>
      <c r="O152">
        <f t="shared" si="33"/>
        <v>1.4900000000000009</v>
      </c>
      <c r="W152" s="10">
        <f t="shared" si="29"/>
        <v>76.568519037038484</v>
      </c>
      <c r="X152" s="10">
        <f t="shared" si="36"/>
        <v>1.3963878489966991E+19</v>
      </c>
      <c r="Y152">
        <f t="shared" si="34"/>
        <v>1.4900000000000009</v>
      </c>
    </row>
    <row r="153" spans="3:25" x14ac:dyDescent="0.25">
      <c r="C153" s="10">
        <f t="shared" si="30"/>
        <v>73.77879464668807</v>
      </c>
      <c r="D153" s="10">
        <f t="shared" si="38"/>
        <v>141350345655356.06</v>
      </c>
      <c r="E153">
        <f t="shared" si="32"/>
        <v>1.5000000000000009</v>
      </c>
      <c r="F153">
        <v>1.5</v>
      </c>
      <c r="M153" s="10">
        <f t="shared" si="37"/>
        <v>127.54245006257906</v>
      </c>
      <c r="N153" s="10">
        <f t="shared" si="35"/>
        <v>212025518483034.09</v>
      </c>
      <c r="O153">
        <f t="shared" si="33"/>
        <v>1.5000000000000009</v>
      </c>
      <c r="W153" s="10">
        <f t="shared" si="29"/>
        <v>76.227665304948303</v>
      </c>
      <c r="X153" s="10">
        <f t="shared" si="36"/>
        <v>2.7076974423846957E+19</v>
      </c>
      <c r="Y153">
        <f t="shared" si="34"/>
        <v>1.5000000000000009</v>
      </c>
    </row>
    <row r="154" spans="3:25" x14ac:dyDescent="0.25">
      <c r="C154" s="10"/>
      <c r="D154" s="10"/>
    </row>
    <row r="155" spans="3:25" x14ac:dyDescent="0.25">
      <c r="C155" s="10"/>
      <c r="D155" s="10"/>
    </row>
    <row r="156" spans="3:25" x14ac:dyDescent="0.25">
      <c r="C156" s="10"/>
      <c r="D156" s="10"/>
    </row>
    <row r="157" spans="3:25" x14ac:dyDescent="0.25">
      <c r="C157" s="10"/>
      <c r="D157" s="10"/>
    </row>
    <row r="158" spans="3:25" x14ac:dyDescent="0.25">
      <c r="C158" s="10"/>
      <c r="D158" s="10"/>
    </row>
    <row r="159" spans="3:25" x14ac:dyDescent="0.25">
      <c r="C159" s="10"/>
      <c r="D159" s="10"/>
    </row>
    <row r="160" spans="3:25" x14ac:dyDescent="0.25">
      <c r="C160" s="10"/>
      <c r="D160" s="10"/>
    </row>
    <row r="161" spans="3:4" x14ac:dyDescent="0.25">
      <c r="C161" s="10"/>
      <c r="D161" s="10"/>
    </row>
    <row r="162" spans="3:4" x14ac:dyDescent="0.25">
      <c r="C162" s="10"/>
      <c r="D162" s="10"/>
    </row>
    <row r="163" spans="3:4" x14ac:dyDescent="0.25">
      <c r="C163" s="10"/>
      <c r="D163" s="10"/>
    </row>
    <row r="164" spans="3:4" x14ac:dyDescent="0.25">
      <c r="C164" s="10"/>
      <c r="D164" s="10"/>
    </row>
    <row r="165" spans="3:4" x14ac:dyDescent="0.25">
      <c r="C165" s="10"/>
      <c r="D165" s="10"/>
    </row>
    <row r="166" spans="3:4" x14ac:dyDescent="0.25">
      <c r="C166" s="10"/>
      <c r="D166" s="10"/>
    </row>
    <row r="167" spans="3:4" x14ac:dyDescent="0.25">
      <c r="C167" s="10"/>
      <c r="D167" s="10"/>
    </row>
    <row r="168" spans="3:4" x14ac:dyDescent="0.25">
      <c r="C168" s="10"/>
      <c r="D168" s="10"/>
    </row>
    <row r="169" spans="3:4" x14ac:dyDescent="0.25">
      <c r="C169" s="10"/>
      <c r="D169" s="10"/>
    </row>
    <row r="170" spans="3:4" x14ac:dyDescent="0.25">
      <c r="C170" s="10"/>
      <c r="D170" s="10"/>
    </row>
    <row r="171" spans="3:4" x14ac:dyDescent="0.25">
      <c r="C171" s="10"/>
      <c r="D171" s="10"/>
    </row>
    <row r="172" spans="3:4" x14ac:dyDescent="0.25">
      <c r="C172" s="10"/>
      <c r="D172" s="10"/>
    </row>
    <row r="173" spans="3:4" x14ac:dyDescent="0.25">
      <c r="C173" s="10"/>
      <c r="D173" s="10"/>
    </row>
    <row r="174" spans="3:4" x14ac:dyDescent="0.25">
      <c r="C174" s="10"/>
      <c r="D174" s="10"/>
    </row>
    <row r="175" spans="3:4" x14ac:dyDescent="0.25">
      <c r="C175" s="10"/>
      <c r="D175" s="10"/>
    </row>
    <row r="176" spans="3:4" x14ac:dyDescent="0.25">
      <c r="C176" s="10"/>
      <c r="D176" s="10"/>
    </row>
    <row r="177" spans="3:4" x14ac:dyDescent="0.25">
      <c r="C177" s="10"/>
      <c r="D177" s="10"/>
    </row>
    <row r="178" spans="3:4" x14ac:dyDescent="0.25">
      <c r="C178" s="10"/>
      <c r="D178" s="10"/>
    </row>
    <row r="179" spans="3:4" x14ac:dyDescent="0.25">
      <c r="C179" s="10"/>
      <c r="D179" s="10"/>
    </row>
    <row r="180" spans="3:4" x14ac:dyDescent="0.25">
      <c r="C180" s="10"/>
      <c r="D180" s="10"/>
    </row>
    <row r="181" spans="3:4" x14ac:dyDescent="0.25">
      <c r="C181" s="10"/>
      <c r="D181" s="10"/>
    </row>
    <row r="182" spans="3:4" x14ac:dyDescent="0.25">
      <c r="C182" s="10"/>
      <c r="D182" s="10"/>
    </row>
    <row r="183" spans="3:4" x14ac:dyDescent="0.25">
      <c r="C183" s="10"/>
      <c r="D183" s="10"/>
    </row>
    <row r="184" spans="3:4" x14ac:dyDescent="0.25">
      <c r="C184" s="10"/>
      <c r="D184" s="10"/>
    </row>
    <row r="185" spans="3:4" x14ac:dyDescent="0.25">
      <c r="C185" s="10"/>
      <c r="D185" s="10"/>
    </row>
    <row r="186" spans="3:4" x14ac:dyDescent="0.25">
      <c r="C186" s="10"/>
      <c r="D186" s="10"/>
    </row>
    <row r="187" spans="3:4" x14ac:dyDescent="0.25">
      <c r="C187" s="10"/>
      <c r="D187" s="10"/>
    </row>
    <row r="188" spans="3:4" x14ac:dyDescent="0.25">
      <c r="C188" s="10"/>
      <c r="D188" s="10"/>
    </row>
    <row r="189" spans="3:4" x14ac:dyDescent="0.25">
      <c r="C189" s="10"/>
      <c r="D189" s="10"/>
    </row>
    <row r="190" spans="3:4" x14ac:dyDescent="0.25">
      <c r="C190" s="10"/>
      <c r="D190" s="10"/>
    </row>
    <row r="191" spans="3:4" x14ac:dyDescent="0.25">
      <c r="C191" s="10"/>
      <c r="D191" s="10"/>
    </row>
    <row r="192" spans="3:4" x14ac:dyDescent="0.25">
      <c r="C192" s="10"/>
      <c r="D192" s="10"/>
    </row>
    <row r="193" spans="3:4" x14ac:dyDescent="0.25">
      <c r="C193" s="10"/>
      <c r="D193" s="10"/>
    </row>
    <row r="194" spans="3:4" x14ac:dyDescent="0.25">
      <c r="C194" s="10"/>
      <c r="D194" s="10"/>
    </row>
    <row r="195" spans="3:4" x14ac:dyDescent="0.25">
      <c r="C195" s="10"/>
      <c r="D195" s="10"/>
    </row>
    <row r="196" spans="3:4" x14ac:dyDescent="0.25">
      <c r="C196" s="10"/>
      <c r="D196" s="10"/>
    </row>
    <row r="197" spans="3:4" x14ac:dyDescent="0.25">
      <c r="C197" s="10"/>
      <c r="D197" s="10"/>
    </row>
    <row r="198" spans="3:4" x14ac:dyDescent="0.25">
      <c r="C198" s="10"/>
      <c r="D198" s="10"/>
    </row>
    <row r="199" spans="3:4" x14ac:dyDescent="0.25">
      <c r="C199" s="10"/>
      <c r="D199" s="10"/>
    </row>
    <row r="200" spans="3:4" x14ac:dyDescent="0.25">
      <c r="C200" s="10"/>
      <c r="D200" s="10"/>
    </row>
    <row r="201" spans="3:4" x14ac:dyDescent="0.25">
      <c r="C201" s="10"/>
      <c r="D201" s="10"/>
    </row>
    <row r="202" spans="3:4" x14ac:dyDescent="0.25">
      <c r="C202" s="10"/>
      <c r="D202" s="10"/>
    </row>
  </sheetData>
  <pageMargins left="0.7" right="0.7" top="0.75" bottom="0.75" header="0.3" footer="0.3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Equation.DSMT4" shapeId="1025" r:id="rId4">
          <objectPr defaultSize="0" autoPict="0" r:id="rId5">
            <anchor moveWithCells="1" sizeWithCells="1">
              <from>
                <xdr:col>0</xdr:col>
                <xdr:colOff>0</xdr:colOff>
                <xdr:row>0</xdr:row>
                <xdr:rowOff>0</xdr:rowOff>
              </from>
              <to>
                <xdr:col>5</xdr:col>
                <xdr:colOff>66675</xdr:colOff>
                <xdr:row>2</xdr:row>
                <xdr:rowOff>47625</xdr:rowOff>
              </to>
            </anchor>
          </objectPr>
        </oleObject>
      </mc:Choice>
      <mc:Fallback>
        <oleObject progId="Equation.DSMT4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24DD71-2BD0-4E34-A57B-EC3D0FA17084}">
  <dimension ref="A1:V19"/>
  <sheetViews>
    <sheetView tabSelected="1" workbookViewId="0">
      <selection activeCell="E20" sqref="E20"/>
    </sheetView>
  </sheetViews>
  <sheetFormatPr defaultRowHeight="15" x14ac:dyDescent="0.25"/>
  <cols>
    <col min="5" max="5" width="9.85546875" bestFit="1" customWidth="1"/>
    <col min="7" max="7" width="12" bestFit="1" customWidth="1"/>
    <col min="11" max="18" width="13.28515625" bestFit="1" customWidth="1"/>
  </cols>
  <sheetData>
    <row r="1" spans="1:22" x14ac:dyDescent="0.25">
      <c r="K1" t="s">
        <v>19</v>
      </c>
      <c r="L1">
        <v>0.1</v>
      </c>
      <c r="M1">
        <v>0.3</v>
      </c>
      <c r="N1">
        <v>0.8</v>
      </c>
      <c r="O1">
        <v>1.1000000000000001</v>
      </c>
      <c r="P1">
        <v>3</v>
      </c>
      <c r="Q1">
        <v>5</v>
      </c>
      <c r="R1">
        <v>10</v>
      </c>
    </row>
    <row r="2" spans="1:22" x14ac:dyDescent="0.25">
      <c r="K2" t="s">
        <v>20</v>
      </c>
      <c r="L2">
        <f>(1-L1)/L1</f>
        <v>9</v>
      </c>
      <c r="M2">
        <f t="shared" ref="M2:R2" si="0">(1-M1)/M1</f>
        <v>2.3333333333333335</v>
      </c>
      <c r="N2">
        <f t="shared" si="0"/>
        <v>0.24999999999999994</v>
      </c>
      <c r="O2">
        <f t="shared" si="0"/>
        <v>-9.0909090909090981E-2</v>
      </c>
      <c r="P2">
        <f t="shared" si="0"/>
        <v>-0.66666666666666663</v>
      </c>
      <c r="Q2">
        <f t="shared" si="0"/>
        <v>-0.8</v>
      </c>
      <c r="R2">
        <f t="shared" si="0"/>
        <v>-0.9</v>
      </c>
    </row>
    <row r="3" spans="1:22" x14ac:dyDescent="0.25">
      <c r="K3" t="s">
        <v>24</v>
      </c>
      <c r="L3">
        <f>$D$7^(L2+1)/($D$7^(L2+1)+$A$7^(L2+1))</f>
        <v>1.8409438901438654E-5</v>
      </c>
      <c r="M3">
        <f t="shared" ref="M3:R3" si="1">$D$7^(M2+1)/($D$7^(M2+1)+$A$7^(M2+1))</f>
        <v>2.5725520796412871E-2</v>
      </c>
      <c r="N3">
        <f t="shared" si="1"/>
        <v>0.20378096867001</v>
      </c>
      <c r="O3">
        <f t="shared" si="1"/>
        <v>0.2706853744656102</v>
      </c>
      <c r="P3">
        <f t="shared" si="1"/>
        <v>0.41013170232961155</v>
      </c>
      <c r="Q3">
        <f t="shared" si="1"/>
        <v>0.44570182913139805</v>
      </c>
      <c r="R3">
        <f t="shared" si="1"/>
        <v>0.47277039566124734</v>
      </c>
    </row>
    <row r="6" spans="1:22" x14ac:dyDescent="0.25">
      <c r="A6" t="s">
        <v>30</v>
      </c>
      <c r="B6" t="s">
        <v>31</v>
      </c>
      <c r="C6" t="s">
        <v>32</v>
      </c>
      <c r="D6" t="s">
        <v>33</v>
      </c>
      <c r="E6" t="s">
        <v>34</v>
      </c>
      <c r="F6" s="11" t="s">
        <v>35</v>
      </c>
      <c r="G6" s="11" t="s">
        <v>36</v>
      </c>
      <c r="H6" s="11" t="s">
        <v>21</v>
      </c>
      <c r="I6" s="11" t="s">
        <v>1</v>
      </c>
      <c r="J6" s="11" t="s">
        <v>18</v>
      </c>
      <c r="K6" t="s">
        <v>11</v>
      </c>
      <c r="L6" t="s">
        <v>22</v>
      </c>
      <c r="M6" t="s">
        <v>23</v>
      </c>
      <c r="N6" t="s">
        <v>25</v>
      </c>
      <c r="O6" t="s">
        <v>26</v>
      </c>
      <c r="P6" t="s">
        <v>27</v>
      </c>
      <c r="Q6" t="s">
        <v>28</v>
      </c>
      <c r="R6" t="s">
        <v>29</v>
      </c>
    </row>
    <row r="7" spans="1:22" x14ac:dyDescent="0.25">
      <c r="A7">
        <v>1969367.5149999999</v>
      </c>
      <c r="B7">
        <v>1</v>
      </c>
      <c r="C7">
        <v>2631327.3280000002</v>
      </c>
      <c r="D7">
        <v>661959.81299999997</v>
      </c>
      <c r="E7">
        <v>0.1</v>
      </c>
      <c r="F7">
        <f>(1-E7)/E7</f>
        <v>9</v>
      </c>
      <c r="G7" s="14">
        <f>(D7^(F7+1)/(D7^(1+F7)+A7^(1+F7)))</f>
        <v>1.8409438901438654E-5</v>
      </c>
      <c r="H7" s="14">
        <f t="shared" ref="H7:H13" si="2">C7/(G7*D7^(-F7)+(1-G7)*A7^(-F7))^(-1/F7)</f>
        <v>1.3798451164085934</v>
      </c>
      <c r="I7">
        <v>2.5</v>
      </c>
      <c r="J7">
        <v>0.5</v>
      </c>
      <c r="K7" s="14">
        <f t="shared" ref="K7:K17" si="3">A$7*J7^I7</f>
        <v>348138.28112624999</v>
      </c>
      <c r="L7" s="15">
        <f t="shared" ref="L7:R17" si="4">(1-L$3)*$C7*$B7*$J7^(-L$2-1)*$A7^(-L$2)/(L$3*$D7^(-L$2)+(1-L$3)*($J7*$A7)^(-L$2))</f>
        <v>5259201.9885961739</v>
      </c>
      <c r="M7" s="15">
        <f t="shared" si="4"/>
        <v>4933601.8278650139</v>
      </c>
      <c r="N7" s="15">
        <f t="shared" si="4"/>
        <v>4102957.9536776925</v>
      </c>
      <c r="O7" s="15">
        <f t="shared" si="4"/>
        <v>3875325.7575136428</v>
      </c>
      <c r="P7" s="15">
        <f t="shared" si="4"/>
        <v>3431636.0978925605</v>
      </c>
      <c r="Q7" s="15">
        <f t="shared" si="4"/>
        <v>3319798.7036105776</v>
      </c>
      <c r="R7" s="15">
        <f t="shared" si="4"/>
        <v>3234104.0712938784</v>
      </c>
      <c r="S7" s="15"/>
      <c r="T7" s="15"/>
      <c r="U7" s="15"/>
      <c r="V7" s="15"/>
    </row>
    <row r="8" spans="1:22" x14ac:dyDescent="0.25">
      <c r="A8">
        <v>1969367.5149999999</v>
      </c>
      <c r="B8">
        <v>1</v>
      </c>
      <c r="C8">
        <v>2631327.3280000002</v>
      </c>
      <c r="D8">
        <v>661959.81299999997</v>
      </c>
      <c r="E8">
        <v>0.3</v>
      </c>
      <c r="F8">
        <f t="shared" ref="F8:F13" si="5">(1-E8)/E8</f>
        <v>2.3333333333333335</v>
      </c>
      <c r="G8" s="14">
        <f>(D8^(F8+1)/(D8^(1+F8)+A8^(1+F8)))</f>
        <v>2.5725520796412871E-2</v>
      </c>
      <c r="H8" s="14">
        <f t="shared" si="2"/>
        <v>1.4960019130795716</v>
      </c>
      <c r="I8">
        <v>2.5</v>
      </c>
      <c r="J8">
        <f>J7+0.1</f>
        <v>0.6</v>
      </c>
      <c r="K8" s="14">
        <f t="shared" si="3"/>
        <v>549167.58634729579</v>
      </c>
      <c r="L8" s="15">
        <f t="shared" si="4"/>
        <v>4370740.1143882219</v>
      </c>
      <c r="M8" s="15">
        <f t="shared" si="4"/>
        <v>3979405.3695385791</v>
      </c>
      <c r="N8" s="15">
        <f t="shared" si="4"/>
        <v>3384351.7286537266</v>
      </c>
      <c r="O8" s="15">
        <f t="shared" si="4"/>
        <v>3243493.3865040466</v>
      </c>
      <c r="P8" s="15">
        <f t="shared" si="4"/>
        <v>2978294.3233784367</v>
      </c>
      <c r="Q8" s="15">
        <f t="shared" si="4"/>
        <v>2912424.2841836559</v>
      </c>
      <c r="R8" s="15">
        <f t="shared" si="4"/>
        <v>2862039.1098070093</v>
      </c>
      <c r="S8" s="15"/>
      <c r="T8" s="15"/>
      <c r="U8" s="15"/>
      <c r="V8" s="15"/>
    </row>
    <row r="9" spans="1:22" x14ac:dyDescent="0.25">
      <c r="A9">
        <v>1969367.5149999999</v>
      </c>
      <c r="B9">
        <v>1</v>
      </c>
      <c r="C9">
        <v>2631327.3280000002</v>
      </c>
      <c r="D9">
        <v>661959.81299999997</v>
      </c>
      <c r="E9">
        <v>0.9</v>
      </c>
      <c r="F9">
        <f t="shared" si="5"/>
        <v>0.11111111111111108</v>
      </c>
      <c r="G9" s="14">
        <f t="shared" ref="G9:G13" si="6">(D9^(F9+1)/(D9^(1+F9)+A9^(1+F9)))</f>
        <v>0.22945286836460285</v>
      </c>
      <c r="H9" s="14">
        <f t="shared" si="2"/>
        <v>1.7364965943490633</v>
      </c>
      <c r="I9">
        <v>2.5</v>
      </c>
      <c r="J9">
        <f t="shared" ref="J9:J17" si="7">J8+0.1</f>
        <v>0.7</v>
      </c>
      <c r="K9" s="14">
        <f t="shared" si="3"/>
        <v>807368.62790407066</v>
      </c>
      <c r="L9" s="15">
        <f t="shared" si="4"/>
        <v>3708733.839789073</v>
      </c>
      <c r="M9" s="15">
        <f t="shared" si="4"/>
        <v>3279451.2406144934</v>
      </c>
      <c r="N9" s="15">
        <f t="shared" si="4"/>
        <v>2875084.4263107744</v>
      </c>
      <c r="O9" s="15">
        <f t="shared" si="4"/>
        <v>2790248.7566009108</v>
      </c>
      <c r="P9" s="15">
        <f t="shared" si="4"/>
        <v>2635413.5141886761</v>
      </c>
      <c r="Q9" s="15">
        <f t="shared" si="4"/>
        <v>2597595.7897764053</v>
      </c>
      <c r="R9" s="15">
        <f t="shared" si="4"/>
        <v>2568776.1768717268</v>
      </c>
      <c r="S9" s="15"/>
      <c r="T9" s="15"/>
      <c r="U9" s="15"/>
      <c r="V9" s="15"/>
    </row>
    <row r="10" spans="1:22" x14ac:dyDescent="0.25">
      <c r="A10">
        <v>1969367.5149999999</v>
      </c>
      <c r="B10">
        <v>1</v>
      </c>
      <c r="C10">
        <v>2631327.3280000002</v>
      </c>
      <c r="D10">
        <v>661959.81299999997</v>
      </c>
      <c r="E10">
        <v>1.1000000000000001</v>
      </c>
      <c r="F10">
        <f t="shared" si="5"/>
        <v>-9.0909090909090981E-2</v>
      </c>
      <c r="G10" s="14">
        <f t="shared" si="6"/>
        <v>0.2706853744656102</v>
      </c>
      <c r="H10" s="14">
        <f t="shared" si="2"/>
        <v>1.7760483526047499</v>
      </c>
      <c r="I10">
        <v>2.5</v>
      </c>
      <c r="J10">
        <f t="shared" si="7"/>
        <v>0.79999999999999993</v>
      </c>
      <c r="K10" s="14">
        <f t="shared" si="3"/>
        <v>1127331.7468722777</v>
      </c>
      <c r="L10" s="15">
        <f t="shared" si="4"/>
        <v>3147176.334502155</v>
      </c>
      <c r="M10" s="15">
        <f t="shared" si="4"/>
        <v>2741647.7791897007</v>
      </c>
      <c r="N10" s="15">
        <f t="shared" si="4"/>
        <v>2495776.0312165334</v>
      </c>
      <c r="O10" s="15">
        <f t="shared" si="4"/>
        <v>2449083.43309954</v>
      </c>
      <c r="P10" s="15">
        <f t="shared" si="4"/>
        <v>2366229.8188323434</v>
      </c>
      <c r="Q10" s="15">
        <f t="shared" si="4"/>
        <v>2346347.1084268438</v>
      </c>
      <c r="R10" s="15">
        <f t="shared" si="4"/>
        <v>2331268.1508920905</v>
      </c>
      <c r="S10" s="15"/>
      <c r="T10" s="15"/>
      <c r="U10" s="15"/>
      <c r="V10" s="15"/>
    </row>
    <row r="11" spans="1:22" x14ac:dyDescent="0.25">
      <c r="A11">
        <v>1969367.5149999999</v>
      </c>
      <c r="B11">
        <v>1</v>
      </c>
      <c r="C11">
        <v>2631327.3280000002</v>
      </c>
      <c r="D11">
        <v>661959.81299999997</v>
      </c>
      <c r="E11">
        <v>1.5</v>
      </c>
      <c r="F11">
        <f t="shared" si="5"/>
        <v>-0.33333333333333331</v>
      </c>
      <c r="G11" s="14">
        <f t="shared" si="6"/>
        <v>0.32588813101854874</v>
      </c>
      <c r="H11" s="14">
        <f t="shared" si="2"/>
        <v>1.8285543196103713</v>
      </c>
      <c r="I11">
        <v>2.5</v>
      </c>
      <c r="J11">
        <f t="shared" si="7"/>
        <v>0.89999999999999991</v>
      </c>
      <c r="K11" s="14">
        <f t="shared" si="3"/>
        <v>1513327.9160550328</v>
      </c>
      <c r="L11" s="15">
        <f t="shared" si="4"/>
        <v>2586832.1827219306</v>
      </c>
      <c r="M11" s="15">
        <f t="shared" si="4"/>
        <v>2315125.1859662593</v>
      </c>
      <c r="N11" s="15">
        <f t="shared" si="4"/>
        <v>2202590.7316745836</v>
      </c>
      <c r="O11" s="15">
        <f t="shared" si="4"/>
        <v>2182900.9751734608</v>
      </c>
      <c r="P11" s="15">
        <f t="shared" si="4"/>
        <v>2148850.0317427977</v>
      </c>
      <c r="Q11" s="15">
        <f t="shared" si="4"/>
        <v>2140823.3670724477</v>
      </c>
      <c r="R11" s="15">
        <f t="shared" si="4"/>
        <v>2134768.871734377</v>
      </c>
      <c r="S11" s="15"/>
      <c r="T11" s="15"/>
      <c r="U11" s="15"/>
      <c r="V11" s="15"/>
    </row>
    <row r="12" spans="1:22" x14ac:dyDescent="0.25">
      <c r="A12">
        <v>1969367.5149999999</v>
      </c>
      <c r="B12">
        <v>1</v>
      </c>
      <c r="C12">
        <v>2631327.3280000002</v>
      </c>
      <c r="D12">
        <v>661959.81299999997</v>
      </c>
      <c r="E12">
        <v>2</v>
      </c>
      <c r="F12">
        <f t="shared" si="5"/>
        <v>-0.5</v>
      </c>
      <c r="G12" s="14">
        <f t="shared" si="6"/>
        <v>0.36699468997087292</v>
      </c>
      <c r="H12" s="14">
        <f t="shared" si="2"/>
        <v>1.867829315730819</v>
      </c>
      <c r="I12">
        <v>2.5</v>
      </c>
      <c r="J12" s="1">
        <f t="shared" si="7"/>
        <v>0.99999999999999989</v>
      </c>
      <c r="K12" s="16">
        <f t="shared" si="3"/>
        <v>1969367.5149999994</v>
      </c>
      <c r="L12" s="17">
        <f t="shared" si="4"/>
        <v>1969367.5150000011</v>
      </c>
      <c r="M12" s="17">
        <f t="shared" si="4"/>
        <v>1969367.5149999997</v>
      </c>
      <c r="N12" s="17">
        <f t="shared" si="4"/>
        <v>1969367.5149999994</v>
      </c>
      <c r="O12" s="17">
        <f t="shared" si="4"/>
        <v>1969367.5149999992</v>
      </c>
      <c r="P12" s="17">
        <f t="shared" si="4"/>
        <v>1969367.514999999</v>
      </c>
      <c r="Q12" s="17">
        <f t="shared" si="4"/>
        <v>1969367.5149999992</v>
      </c>
      <c r="R12" s="17">
        <f t="shared" si="4"/>
        <v>1969367.5149999992</v>
      </c>
      <c r="S12" s="15"/>
      <c r="T12" s="15"/>
      <c r="U12" s="15"/>
      <c r="V12" s="15"/>
    </row>
    <row r="13" spans="1:22" x14ac:dyDescent="0.25">
      <c r="A13">
        <v>1969367.5149999999</v>
      </c>
      <c r="B13">
        <v>1</v>
      </c>
      <c r="C13">
        <v>2631327.3280000002</v>
      </c>
      <c r="D13">
        <v>661959.81299999997</v>
      </c>
      <c r="E13">
        <v>5</v>
      </c>
      <c r="F13">
        <f t="shared" si="5"/>
        <v>-0.8</v>
      </c>
      <c r="G13" s="14">
        <f t="shared" si="6"/>
        <v>0.44570182913139805</v>
      </c>
      <c r="H13" s="14">
        <f t="shared" si="2"/>
        <v>1.9447271018486463</v>
      </c>
      <c r="I13">
        <v>2.5</v>
      </c>
      <c r="J13">
        <f t="shared" si="7"/>
        <v>1.0999999999999999</v>
      </c>
      <c r="K13" s="14">
        <f t="shared" si="3"/>
        <v>2499242.9907873441</v>
      </c>
      <c r="L13" s="15">
        <f t="shared" si="4"/>
        <v>1334459.6662052122</v>
      </c>
      <c r="M13" s="15">
        <f t="shared" si="4"/>
        <v>1684773.8345469786</v>
      </c>
      <c r="N13" s="15">
        <f t="shared" si="4"/>
        <v>1779538.9737345693</v>
      </c>
      <c r="O13" s="15">
        <f t="shared" si="4"/>
        <v>1794228.1488715229</v>
      </c>
      <c r="P13" s="15">
        <f t="shared" si="4"/>
        <v>1818498.0247995472</v>
      </c>
      <c r="Q13" s="15">
        <f t="shared" si="4"/>
        <v>1824021.236627914</v>
      </c>
      <c r="R13" s="15">
        <f t="shared" si="4"/>
        <v>1828139.5467556627</v>
      </c>
      <c r="S13" s="15"/>
      <c r="T13" s="15"/>
      <c r="U13" s="15"/>
      <c r="V13" s="15"/>
    </row>
    <row r="14" spans="1:22" x14ac:dyDescent="0.25">
      <c r="A14">
        <v>1969367.5149999999</v>
      </c>
      <c r="B14">
        <v>1</v>
      </c>
      <c r="C14">
        <v>2631327.3280000002</v>
      </c>
      <c r="D14">
        <v>661959.81299999997</v>
      </c>
      <c r="G14" s="14"/>
      <c r="I14">
        <v>2.5</v>
      </c>
      <c r="J14">
        <f t="shared" si="7"/>
        <v>1.2</v>
      </c>
      <c r="K14" s="14">
        <f t="shared" si="3"/>
        <v>3106560.9945121729</v>
      </c>
      <c r="L14" s="15">
        <f t="shared" si="4"/>
        <v>801936.45169620495</v>
      </c>
      <c r="M14" s="15">
        <f t="shared" si="4"/>
        <v>1447993.357564749</v>
      </c>
      <c r="N14" s="15">
        <f t="shared" si="4"/>
        <v>1622109.1006720695</v>
      </c>
      <c r="O14" s="15">
        <f t="shared" si="4"/>
        <v>1647954.3955485926</v>
      </c>
      <c r="P14" s="15">
        <f t="shared" si="4"/>
        <v>1689792.6936754761</v>
      </c>
      <c r="Q14" s="15">
        <f t="shared" si="4"/>
        <v>1699153.1794733249</v>
      </c>
      <c r="R14" s="15">
        <f t="shared" si="4"/>
        <v>1706092.0084316845</v>
      </c>
      <c r="S14" s="15"/>
      <c r="T14" s="15"/>
      <c r="U14" s="15"/>
      <c r="V14" s="15"/>
    </row>
    <row r="15" spans="1:22" x14ac:dyDescent="0.25">
      <c r="A15">
        <v>1969367.5149999999</v>
      </c>
      <c r="B15">
        <v>1</v>
      </c>
      <c r="C15">
        <v>2631327.3280000002</v>
      </c>
      <c r="D15">
        <v>661959.81299999997</v>
      </c>
      <c r="G15" s="14"/>
      <c r="I15">
        <v>2.5</v>
      </c>
      <c r="J15">
        <f t="shared" si="7"/>
        <v>1.3</v>
      </c>
      <c r="K15" s="14">
        <f t="shared" si="3"/>
        <v>3794767.3096697326</v>
      </c>
      <c r="L15" s="15">
        <f t="shared" si="4"/>
        <v>443446.38488316693</v>
      </c>
      <c r="M15" s="15">
        <f t="shared" si="4"/>
        <v>1249464.1096455639</v>
      </c>
      <c r="N15" s="15">
        <f t="shared" si="4"/>
        <v>1489496.4530281825</v>
      </c>
      <c r="O15" s="15">
        <f t="shared" si="4"/>
        <v>1523933.8740770305</v>
      </c>
      <c r="P15" s="15">
        <f t="shared" si="4"/>
        <v>1578624.7892879804</v>
      </c>
      <c r="Q15" s="15">
        <f t="shared" si="4"/>
        <v>1590659.5257160575</v>
      </c>
      <c r="R15" s="15">
        <f t="shared" si="4"/>
        <v>1599529.2071932871</v>
      </c>
      <c r="S15" s="15"/>
      <c r="T15" s="15"/>
      <c r="U15" s="15"/>
      <c r="V15" s="15"/>
    </row>
    <row r="16" spans="1:22" x14ac:dyDescent="0.25">
      <c r="A16">
        <v>1969367.5149999999</v>
      </c>
      <c r="B16">
        <v>1</v>
      </c>
      <c r="C16">
        <v>2631327.3280000002</v>
      </c>
      <c r="D16">
        <v>661959.81299999997</v>
      </c>
      <c r="G16" s="14"/>
      <c r="I16">
        <v>2.5</v>
      </c>
      <c r="J16">
        <f t="shared" si="7"/>
        <v>1.4000000000000001</v>
      </c>
      <c r="K16" s="14">
        <f t="shared" si="3"/>
        <v>4567166.6536659757</v>
      </c>
      <c r="L16" s="15">
        <f t="shared" si="4"/>
        <v>236573.51129766298</v>
      </c>
      <c r="M16" s="15">
        <f t="shared" si="4"/>
        <v>1082046.2918461272</v>
      </c>
      <c r="N16" s="15">
        <f t="shared" si="4"/>
        <v>1376306.3683283846</v>
      </c>
      <c r="O16" s="15">
        <f t="shared" si="4"/>
        <v>1417433.2182891041</v>
      </c>
      <c r="P16" s="15">
        <f t="shared" si="4"/>
        <v>1481584.1897710273</v>
      </c>
      <c r="Q16" s="15">
        <f t="shared" si="4"/>
        <v>1495474.9922693688</v>
      </c>
      <c r="R16" s="15">
        <f t="shared" si="4"/>
        <v>1505654.4200101185</v>
      </c>
      <c r="S16" s="15"/>
      <c r="T16" s="15"/>
      <c r="U16" s="15"/>
      <c r="V16" s="15"/>
    </row>
    <row r="17" spans="1:22" x14ac:dyDescent="0.25">
      <c r="A17">
        <v>1969367.5149999999</v>
      </c>
      <c r="B17">
        <v>1</v>
      </c>
      <c r="C17">
        <v>2631327.3280000002</v>
      </c>
      <c r="D17">
        <v>661959.81299999997</v>
      </c>
      <c r="G17" s="14"/>
      <c r="I17">
        <v>2.5</v>
      </c>
      <c r="J17">
        <f t="shared" si="7"/>
        <v>1.5000000000000002</v>
      </c>
      <c r="K17" s="14">
        <f t="shared" si="3"/>
        <v>5426938.7187332595</v>
      </c>
      <c r="L17" s="15">
        <f t="shared" si="4"/>
        <v>126004.27595737636</v>
      </c>
      <c r="M17" s="15">
        <f t="shared" si="4"/>
        <v>940229.55378124525</v>
      </c>
      <c r="N17" s="15">
        <f t="shared" si="4"/>
        <v>1278596.8968504302</v>
      </c>
      <c r="O17" s="15">
        <f t="shared" si="4"/>
        <v>1324974.4030500557</v>
      </c>
      <c r="P17" s="15">
        <f t="shared" si="4"/>
        <v>1396099.4792465586</v>
      </c>
      <c r="Q17" s="15">
        <f t="shared" si="4"/>
        <v>1411261.4834345619</v>
      </c>
      <c r="R17" s="15">
        <f t="shared" si="4"/>
        <v>1422310.6329252138</v>
      </c>
      <c r="S17" s="15"/>
      <c r="T17" s="15"/>
      <c r="U17" s="15"/>
      <c r="V17" s="15"/>
    </row>
    <row r="19" spans="1:22" x14ac:dyDescent="0.25">
      <c r="B19" t="s">
        <v>37</v>
      </c>
      <c r="C19">
        <v>1</v>
      </c>
    </row>
  </sheetData>
  <pageMargins left="0.7" right="0.7" top="0.75" bottom="0.75" header="0.3" footer="0.3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Equation.DSMT4" shapeId="2049" r:id="rId4">
          <objectPr defaultSize="0" autoPict="0" r:id="rId5">
            <anchor moveWithCells="1" sizeWithCells="1">
              <from>
                <xdr:col>0</xdr:col>
                <xdr:colOff>247650</xdr:colOff>
                <xdr:row>1</xdr:row>
                <xdr:rowOff>47625</xdr:rowOff>
              </from>
              <to>
                <xdr:col>5</xdr:col>
                <xdr:colOff>228600</xdr:colOff>
                <xdr:row>4</xdr:row>
                <xdr:rowOff>114300</xdr:rowOff>
              </to>
            </anchor>
          </objectPr>
        </oleObject>
      </mc:Choice>
      <mc:Fallback>
        <oleObject progId="Equation.DSMT4" shapeId="2049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Tsolmon B</dc:creator>
  <cp:lastModifiedBy>VAIO</cp:lastModifiedBy>
  <dcterms:created xsi:type="dcterms:W3CDTF">2018-05-11T01:06:56Z</dcterms:created>
  <dcterms:modified xsi:type="dcterms:W3CDTF">2020-11-08T13:11:17Z</dcterms:modified>
</cp:coreProperties>
</file>