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O\Desktop\PROJECTS\CGE intitutional\Exter_capital_utilisation\PEP-1-1 model with capital utilisation\"/>
    </mc:Choice>
  </mc:AlternateContent>
  <xr:revisionPtr revIDLastSave="0" documentId="13_ncr:1_{3152741C-7E32-41D8-AB13-226B37E8A9D4}" xr6:coauthVersionLast="40" xr6:coauthVersionMax="40" xr10:uidLastSave="{00000000-0000-0000-0000-000000000000}"/>
  <bookViews>
    <workbookView xWindow="0" yWindow="0" windowWidth="20490" windowHeight="7155" xr2:uid="{D8C70395-95EF-480F-8383-78F839B5A63B}"/>
  </bookViews>
  <sheets>
    <sheet name="SAM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45" i="1" l="1"/>
  <c r="BJ3" i="1" l="1"/>
  <c r="BI3" i="1"/>
  <c r="BH3" i="1"/>
  <c r="BF3" i="1"/>
  <c r="BE3" i="1"/>
  <c r="BD3" i="1"/>
  <c r="BB3" i="1"/>
  <c r="BA3" i="1"/>
  <c r="AZ3" i="1"/>
  <c r="AY3" i="1"/>
  <c r="AX3" i="1"/>
  <c r="AW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BL65" i="1" l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BM64" i="1"/>
  <c r="BM63" i="1"/>
  <c r="BM62" i="1"/>
  <c r="C62" i="1"/>
  <c r="BM61" i="1"/>
  <c r="C61" i="1"/>
  <c r="BM60" i="1"/>
  <c r="C60" i="1"/>
  <c r="BM59" i="1"/>
  <c r="BM58" i="1"/>
  <c r="C58" i="1"/>
  <c r="BM57" i="1"/>
  <c r="C57" i="1"/>
  <c r="BM56" i="1"/>
  <c r="C56" i="1"/>
  <c r="BM55" i="1"/>
  <c r="BM54" i="1"/>
  <c r="C54" i="1"/>
  <c r="BM53" i="1"/>
  <c r="C53" i="1"/>
  <c r="BM52" i="1"/>
  <c r="C52" i="1"/>
  <c r="BM51" i="1"/>
  <c r="C51" i="1"/>
  <c r="BM50" i="1"/>
  <c r="C50" i="1"/>
  <c r="BM49" i="1"/>
  <c r="C49" i="1"/>
  <c r="BM48" i="1"/>
  <c r="BM47" i="1"/>
  <c r="C47" i="1"/>
  <c r="BM46" i="1"/>
  <c r="C46" i="1"/>
  <c r="BM45" i="1"/>
  <c r="C45" i="1"/>
  <c r="BM44" i="1"/>
  <c r="C44" i="1"/>
  <c r="BM43" i="1"/>
  <c r="C43" i="1"/>
  <c r="BM42" i="1"/>
  <c r="C42" i="1"/>
  <c r="BM41" i="1"/>
  <c r="C41" i="1"/>
  <c r="BM40" i="1"/>
  <c r="C40" i="1"/>
  <c r="BM39" i="1"/>
  <c r="C39" i="1"/>
  <c r="BM38" i="1"/>
  <c r="C38" i="1"/>
  <c r="BM37" i="1"/>
  <c r="C37" i="1"/>
  <c r="BM36" i="1"/>
  <c r="C36" i="1"/>
  <c r="BM35" i="1"/>
  <c r="C35" i="1"/>
  <c r="BM34" i="1"/>
  <c r="C34" i="1"/>
  <c r="BM33" i="1"/>
  <c r="C33" i="1"/>
  <c r="BM32" i="1"/>
  <c r="C32" i="1"/>
  <c r="BM31" i="1"/>
  <c r="C31" i="1"/>
  <c r="BM30" i="1"/>
  <c r="C30" i="1"/>
  <c r="BM29" i="1"/>
  <c r="C29" i="1"/>
  <c r="BM28" i="1"/>
  <c r="C28" i="1"/>
  <c r="BM27" i="1"/>
  <c r="C27" i="1"/>
  <c r="BM26" i="1"/>
  <c r="C26" i="1"/>
  <c r="BM25" i="1"/>
  <c r="C25" i="1"/>
  <c r="BM24" i="1"/>
  <c r="C24" i="1"/>
  <c r="BM23" i="1"/>
  <c r="C23" i="1"/>
  <c r="BM22" i="1"/>
  <c r="C22" i="1"/>
  <c r="BM21" i="1"/>
  <c r="C21" i="1"/>
  <c r="BM20" i="1"/>
  <c r="C20" i="1"/>
  <c r="BM19" i="1"/>
  <c r="C19" i="1"/>
  <c r="BM18" i="1"/>
  <c r="C18" i="1"/>
  <c r="BM17" i="1"/>
  <c r="C17" i="1"/>
  <c r="BM16" i="1"/>
  <c r="C16" i="1"/>
  <c r="BM15" i="1"/>
  <c r="C15" i="1"/>
  <c r="BM14" i="1"/>
  <c r="C14" i="1"/>
  <c r="BM13" i="1"/>
  <c r="C13" i="1"/>
  <c r="BM12" i="1"/>
  <c r="C12" i="1"/>
  <c r="BM11" i="1"/>
  <c r="BM10" i="1"/>
  <c r="BM9" i="1"/>
  <c r="BM8" i="1"/>
  <c r="BM7" i="1"/>
  <c r="BM6" i="1"/>
  <c r="BM5" i="1"/>
  <c r="BM4" i="1"/>
  <c r="D66" i="1" l="1" a="1"/>
  <c r="AM66" i="1" s="1"/>
  <c r="AM67" i="1" s="1"/>
  <c r="F66" i="1" l="1"/>
  <c r="F67" i="1" s="1"/>
  <c r="AL66" i="1"/>
  <c r="AL67" i="1" s="1"/>
  <c r="BL66" i="1"/>
  <c r="BL67" i="1" s="1"/>
  <c r="BD66" i="1"/>
  <c r="BD67" i="1" s="1"/>
  <c r="AN66" i="1"/>
  <c r="AN67" i="1" s="1"/>
  <c r="BC66" i="1"/>
  <c r="AY66" i="1"/>
  <c r="AY67" i="1" s="1"/>
  <c r="AI66" i="1"/>
  <c r="AI67" i="1" s="1"/>
  <c r="T66" i="1"/>
  <c r="T67" i="1" s="1"/>
  <c r="AR66" i="1"/>
  <c r="AR67" i="1" s="1"/>
  <c r="BH66" i="1"/>
  <c r="BH67" i="1" s="1"/>
  <c r="AX66" i="1"/>
  <c r="AX67" i="1" s="1"/>
  <c r="BF66" i="1"/>
  <c r="BF67" i="1" s="1"/>
  <c r="K66" i="1"/>
  <c r="K67" i="1" s="1"/>
  <c r="AB66" i="1"/>
  <c r="AB67" i="1" s="1"/>
  <c r="BK66" i="1"/>
  <c r="BK67" i="1" s="1"/>
  <c r="AO66" i="1"/>
  <c r="AO67" i="1" s="1"/>
  <c r="AU66" i="1"/>
  <c r="AU67" i="1" s="1"/>
  <c r="BG66" i="1"/>
  <c r="L66" i="1"/>
  <c r="L67" i="1" s="1"/>
  <c r="BA66" i="1"/>
  <c r="BA67" i="1" s="1"/>
  <c r="X66" i="1"/>
  <c r="X67" i="1" s="1"/>
  <c r="Q66" i="1"/>
  <c r="Q67" i="1" s="1"/>
  <c r="AW66" i="1"/>
  <c r="AW67" i="1" s="1"/>
  <c r="AS66" i="1"/>
  <c r="AS67" i="1" s="1"/>
  <c r="D66" i="1"/>
  <c r="D67" i="1" s="1"/>
  <c r="S66" i="1"/>
  <c r="S67" i="1" s="1"/>
  <c r="H66" i="1"/>
  <c r="H67" i="1" s="1"/>
  <c r="I66" i="1"/>
  <c r="I67" i="1" s="1"/>
  <c r="Y66" i="1"/>
  <c r="Y67" i="1" s="1"/>
  <c r="O66" i="1"/>
  <c r="O67" i="1" s="1"/>
  <c r="E66" i="1"/>
  <c r="E67" i="1" s="1"/>
  <c r="M66" i="1"/>
  <c r="M67" i="1" s="1"/>
  <c r="U66" i="1"/>
  <c r="U67" i="1" s="1"/>
  <c r="BJ66" i="1"/>
  <c r="BJ67" i="1" s="1"/>
  <c r="AT66" i="1"/>
  <c r="AT67" i="1" s="1"/>
  <c r="AH66" i="1"/>
  <c r="AH67" i="1" s="1"/>
  <c r="AA66" i="1"/>
  <c r="AA67" i="1" s="1"/>
  <c r="AZ66" i="1"/>
  <c r="AZ67" i="1" s="1"/>
  <c r="J66" i="1"/>
  <c r="J67" i="1" s="1"/>
  <c r="N66" i="1"/>
  <c r="N67" i="1" s="1"/>
  <c r="V66" i="1"/>
  <c r="V67" i="1" s="1"/>
  <c r="AD66" i="1"/>
  <c r="AD67" i="1" s="1"/>
  <c r="BB66" i="1"/>
  <c r="BB67" i="1" s="1"/>
  <c r="AG66" i="1"/>
  <c r="AG67" i="1" s="1"/>
  <c r="AJ66" i="1"/>
  <c r="AJ67" i="1" s="1"/>
  <c r="G66" i="1"/>
  <c r="G67" i="1" s="1"/>
  <c r="AP66" i="1"/>
  <c r="AP67" i="1" s="1"/>
  <c r="AF66" i="1"/>
  <c r="AF67" i="1" s="1"/>
  <c r="Z66" i="1"/>
  <c r="Z67" i="1" s="1"/>
  <c r="BE66" i="1"/>
  <c r="BE67" i="1" s="1"/>
  <c r="AV66" i="1"/>
  <c r="BI66" i="1"/>
  <c r="BI67" i="1" s="1"/>
  <c r="R66" i="1"/>
  <c r="R67" i="1" s="1"/>
  <c r="AQ66" i="1"/>
  <c r="AQ67" i="1" s="1"/>
  <c r="AK66" i="1"/>
  <c r="AK67" i="1" s="1"/>
  <c r="P66" i="1"/>
  <c r="P67" i="1" s="1"/>
  <c r="AC66" i="1"/>
  <c r="AC67" i="1" s="1"/>
  <c r="W66" i="1"/>
  <c r="W67" i="1" s="1"/>
  <c r="AE66" i="1"/>
  <c r="AE67" i="1" s="1"/>
</calcChain>
</file>

<file path=xl/sharedStrings.xml><?xml version="1.0" encoding="utf-8"?>
<sst xmlns="http://schemas.openxmlformats.org/spreadsheetml/2006/main" count="273" uniqueCount="72">
  <si>
    <t>LAB</t>
  </si>
  <si>
    <t>CAP</t>
  </si>
  <si>
    <t>H</t>
  </si>
  <si>
    <t>GVT</t>
  </si>
  <si>
    <t>TD</t>
  </si>
  <si>
    <t>TM</t>
  </si>
  <si>
    <t>TI</t>
  </si>
  <si>
    <t>ROW</t>
  </si>
  <si>
    <t>a-crop</t>
  </si>
  <si>
    <t>a-animal</t>
  </si>
  <si>
    <t>a-coal</t>
  </si>
  <si>
    <t>a-excoal</t>
  </si>
  <si>
    <t>a-metore</t>
  </si>
  <si>
    <t>a-othmin</t>
  </si>
  <si>
    <t>a-man</t>
  </si>
  <si>
    <t>a-elec</t>
  </si>
  <si>
    <t>a-cons</t>
  </si>
  <si>
    <t>a-trade</t>
  </si>
  <si>
    <t>a-trans</t>
  </si>
  <si>
    <t>a-accom</t>
  </si>
  <si>
    <t>a-fina</t>
  </si>
  <si>
    <t>a-pubad</t>
  </si>
  <si>
    <t>a-edu</t>
  </si>
  <si>
    <t>a-health</t>
  </si>
  <si>
    <t>a-othser</t>
  </si>
  <si>
    <t>c-agr</t>
  </si>
  <si>
    <t>c-animal</t>
  </si>
  <si>
    <t>c-coal</t>
  </si>
  <si>
    <t>c-excoal</t>
  </si>
  <si>
    <t>c-metore</t>
  </si>
  <si>
    <t>c-othmin</t>
  </si>
  <si>
    <t>c-elec</t>
  </si>
  <si>
    <t>c-man</t>
  </si>
  <si>
    <t>c-cons</t>
  </si>
  <si>
    <t>c-trade</t>
  </si>
  <si>
    <t>c-accom</t>
  </si>
  <si>
    <t>c-trans</t>
  </si>
  <si>
    <t>c-fina</t>
  </si>
  <si>
    <t>c-pubad</t>
  </si>
  <si>
    <t>c-edu</t>
  </si>
  <si>
    <t>c-health</t>
  </si>
  <si>
    <t>c-othser</t>
  </si>
  <si>
    <t>x-agr</t>
  </si>
  <si>
    <t>x-animal</t>
  </si>
  <si>
    <t>x-coal</t>
  </si>
  <si>
    <t>x-excoal</t>
  </si>
  <si>
    <t>x-metore</t>
  </si>
  <si>
    <t>x-othmin</t>
  </si>
  <si>
    <t>x-elec</t>
  </si>
  <si>
    <t>x-man</t>
  </si>
  <si>
    <t>x-cons</t>
  </si>
  <si>
    <t>x-trade</t>
  </si>
  <si>
    <t>x-accom</t>
  </si>
  <si>
    <t>x-trans</t>
  </si>
  <si>
    <t>x-fina</t>
  </si>
  <si>
    <t>x-pubad</t>
  </si>
  <si>
    <t>x-edu</t>
  </si>
  <si>
    <t>x-health</t>
  </si>
  <si>
    <t>x-othser</t>
  </si>
  <si>
    <t>VSTK</t>
  </si>
  <si>
    <t>TOTAL</t>
  </si>
  <si>
    <t>L</t>
  </si>
  <si>
    <t>K</t>
  </si>
  <si>
    <t>AG</t>
  </si>
  <si>
    <t>J</t>
  </si>
  <si>
    <t>I</t>
  </si>
  <si>
    <t>X</t>
  </si>
  <si>
    <t>OTH</t>
  </si>
  <si>
    <t>coal</t>
  </si>
  <si>
    <t>trade</t>
  </si>
  <si>
    <t>pubad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</si>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</sst>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AADB-127F-4F3B-8807-52F4BF4628FD}">
  <dimension ref="A1:BQ71"/>
  <sheetViews>
    <sheetView tabSelected="1" workbookViewId="0">
      <pane xSplit="3" ySplit="3" topLeftCell="D58" activePane="bottomRight" state="frozen"/>
      <selection pane="topRight" activeCell="D1" sqref="D1"/>
      <selection pane="bottomLeft" activeCell="A4" sqref="A4"/>
      <selection pane="bottomRight" activeCell="B65" sqref="B65"/>
    </sheetView>
  </sheetViews>
  <sheetFormatPr defaultRowHeight="15" x14ac:dyDescent="0.25"/>
  <cols>
    <col min="4" max="4" width="10.85546875" bestFit="1" customWidth="1"/>
    <col min="5" max="6" width="11.85546875" bestFit="1" customWidth="1"/>
    <col min="7" max="8" width="10.85546875" bestFit="1" customWidth="1"/>
    <col min="9" max="9" width="10.5703125" bestFit="1" customWidth="1"/>
    <col min="10" max="10" width="10.85546875" bestFit="1" customWidth="1"/>
    <col min="11" max="11" width="11.85546875" bestFit="1" customWidth="1"/>
    <col min="12" max="12" width="10.5703125" bestFit="1" customWidth="1"/>
    <col min="13" max="13" width="10.85546875" bestFit="1" customWidth="1"/>
    <col min="14" max="14" width="10.5703125" bestFit="1" customWidth="1"/>
    <col min="15" max="15" width="11.28515625" bestFit="1" customWidth="1"/>
    <col min="16" max="17" width="10.85546875" bestFit="1" customWidth="1"/>
    <col min="18" max="18" width="10.5703125" bestFit="1" customWidth="1"/>
    <col min="19" max="19" width="10.85546875" bestFit="1" customWidth="1"/>
    <col min="20" max="22" width="10.5703125" bestFit="1" customWidth="1"/>
    <col min="23" max="23" width="11" bestFit="1" customWidth="1"/>
    <col min="24" max="27" width="10.5703125" bestFit="1" customWidth="1"/>
    <col min="28" max="30" width="10.85546875" bestFit="1" customWidth="1"/>
    <col min="31" max="31" width="11.28515625" bestFit="1" customWidth="1"/>
    <col min="32" max="33" width="10.5703125" bestFit="1" customWidth="1"/>
    <col min="34" max="34" width="10.85546875" bestFit="1" customWidth="1"/>
    <col min="35" max="36" width="11.28515625" bestFit="1" customWidth="1"/>
    <col min="37" max="37" width="10.5703125" bestFit="1" customWidth="1"/>
    <col min="38" max="38" width="10.85546875" bestFit="1" customWidth="1"/>
    <col min="39" max="39" width="10.5703125" bestFit="1" customWidth="1"/>
    <col min="40" max="40" width="10.85546875" bestFit="1" customWidth="1"/>
    <col min="41" max="45" width="10.5703125" bestFit="1" customWidth="1"/>
    <col min="46" max="47" width="10.85546875" bestFit="1" customWidth="1"/>
    <col min="48" max="48" width="10.7109375" customWidth="1"/>
    <col min="49" max="49" width="10.85546875" bestFit="1" customWidth="1"/>
    <col min="50" max="50" width="10.5703125" bestFit="1" customWidth="1"/>
    <col min="51" max="53" width="10.85546875" bestFit="1" customWidth="1"/>
    <col min="54" max="54" width="10.5703125" bestFit="1" customWidth="1"/>
    <col min="55" max="55" width="9.7109375" customWidth="1"/>
    <col min="56" max="58" width="10.85546875" bestFit="1" customWidth="1"/>
    <col min="59" max="59" width="10.7109375" customWidth="1"/>
    <col min="60" max="60" width="10.85546875" bestFit="1" customWidth="1"/>
    <col min="61" max="61" width="10.5703125" bestFit="1" customWidth="1"/>
    <col min="62" max="62" width="10.85546875" bestFit="1" customWidth="1"/>
    <col min="63" max="63" width="11.28515625" bestFit="1" customWidth="1"/>
    <col min="64" max="64" width="10.5703125" bestFit="1" customWidth="1"/>
    <col min="65" max="65" width="11.5703125" bestFit="1" customWidth="1"/>
  </cols>
  <sheetData>
    <row r="1" spans="1:65" x14ac:dyDescent="0.25"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J1" s="1" t="s">
        <v>58</v>
      </c>
      <c r="BK1" s="1" t="s">
        <v>71</v>
      </c>
      <c r="BL1" s="1" t="s">
        <v>59</v>
      </c>
      <c r="BM1" t="s">
        <v>60</v>
      </c>
    </row>
    <row r="2" spans="1:65" x14ac:dyDescent="0.25">
      <c r="D2" t="s">
        <v>61</v>
      </c>
      <c r="E2" t="s">
        <v>62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  <c r="L2" s="1" t="s">
        <v>64</v>
      </c>
      <c r="M2" s="1" t="s">
        <v>64</v>
      </c>
      <c r="N2" s="1" t="s">
        <v>64</v>
      </c>
      <c r="O2" s="1" t="s">
        <v>64</v>
      </c>
      <c r="P2" s="1" t="s">
        <v>64</v>
      </c>
      <c r="Q2" s="1" t="s">
        <v>64</v>
      </c>
      <c r="R2" s="1" t="s">
        <v>64</v>
      </c>
      <c r="S2" s="1" t="s">
        <v>64</v>
      </c>
      <c r="T2" s="1" t="s">
        <v>64</v>
      </c>
      <c r="U2" s="1" t="s">
        <v>64</v>
      </c>
      <c r="V2" s="1" t="s">
        <v>64</v>
      </c>
      <c r="W2" s="1" t="s">
        <v>64</v>
      </c>
      <c r="X2" s="1" t="s">
        <v>64</v>
      </c>
      <c r="Y2" s="1" t="s">
        <v>64</v>
      </c>
      <c r="Z2" s="1" t="s">
        <v>64</v>
      </c>
      <c r="AA2" s="1" t="s">
        <v>64</v>
      </c>
      <c r="AB2" s="1" t="s">
        <v>64</v>
      </c>
      <c r="AC2" s="1" t="s">
        <v>65</v>
      </c>
      <c r="AD2" s="1" t="s">
        <v>65</v>
      </c>
      <c r="AE2" s="1" t="s">
        <v>65</v>
      </c>
      <c r="AF2" s="1" t="s">
        <v>65</v>
      </c>
      <c r="AG2" s="1" t="s">
        <v>65</v>
      </c>
      <c r="AH2" s="1" t="s">
        <v>65</v>
      </c>
      <c r="AI2" s="1" t="s">
        <v>65</v>
      </c>
      <c r="AJ2" s="1" t="s">
        <v>65</v>
      </c>
      <c r="AK2" s="1" t="s">
        <v>65</v>
      </c>
      <c r="AL2" s="1" t="s">
        <v>65</v>
      </c>
      <c r="AM2" s="1" t="s">
        <v>65</v>
      </c>
      <c r="AN2" s="1" t="s">
        <v>65</v>
      </c>
      <c r="AO2" s="1" t="s">
        <v>65</v>
      </c>
      <c r="AP2" s="1" t="s">
        <v>65</v>
      </c>
      <c r="AQ2" s="1" t="s">
        <v>65</v>
      </c>
      <c r="AR2" s="1" t="s">
        <v>65</v>
      </c>
      <c r="AS2" s="1" t="s">
        <v>65</v>
      </c>
      <c r="AT2" s="1" t="s">
        <v>66</v>
      </c>
      <c r="AU2" s="1" t="s">
        <v>66</v>
      </c>
      <c r="AV2" s="1" t="s">
        <v>66</v>
      </c>
      <c r="AW2" s="1" t="s">
        <v>66</v>
      </c>
      <c r="AX2" s="1" t="s">
        <v>66</v>
      </c>
      <c r="AY2" s="1" t="s">
        <v>66</v>
      </c>
      <c r="AZ2" s="1" t="s">
        <v>66</v>
      </c>
      <c r="BA2" s="1" t="s">
        <v>66</v>
      </c>
      <c r="BB2" s="1" t="s">
        <v>66</v>
      </c>
      <c r="BC2" s="1" t="s">
        <v>66</v>
      </c>
      <c r="BD2" s="1" t="s">
        <v>66</v>
      </c>
      <c r="BE2" s="1" t="s">
        <v>66</v>
      </c>
      <c r="BF2" s="1" t="s">
        <v>66</v>
      </c>
      <c r="BG2" s="1" t="s">
        <v>66</v>
      </c>
      <c r="BH2" s="1" t="s">
        <v>66</v>
      </c>
      <c r="BI2" s="1" t="s">
        <v>66</v>
      </c>
      <c r="BJ2" s="1" t="s">
        <v>66</v>
      </c>
      <c r="BK2" s="1" t="s">
        <v>67</v>
      </c>
      <c r="BL2" s="1" t="s">
        <v>67</v>
      </c>
      <c r="BM2" s="1" t="s">
        <v>67</v>
      </c>
    </row>
    <row r="3" spans="1:65" x14ac:dyDescent="0.25"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s="1" t="str">
        <f t="shared" ref="L3:AU3" si="0">RIGHT(L1,LEN(L1)-2)</f>
        <v>crop</v>
      </c>
      <c r="M3" s="1" t="str">
        <f t="shared" si="0"/>
        <v>animal</v>
      </c>
      <c r="N3" s="1" t="str">
        <f t="shared" si="0"/>
        <v>coal</v>
      </c>
      <c r="O3" s="1" t="str">
        <f t="shared" si="0"/>
        <v>excoal</v>
      </c>
      <c r="P3" s="1" t="str">
        <f t="shared" si="0"/>
        <v>metore</v>
      </c>
      <c r="Q3" s="1" t="str">
        <f t="shared" si="0"/>
        <v>othmin</v>
      </c>
      <c r="R3" s="1" t="str">
        <f t="shared" si="0"/>
        <v>man</v>
      </c>
      <c r="S3" s="1" t="str">
        <f t="shared" si="0"/>
        <v>elec</v>
      </c>
      <c r="T3" s="1" t="str">
        <f t="shared" si="0"/>
        <v>cons</v>
      </c>
      <c r="U3" s="1" t="str">
        <f t="shared" si="0"/>
        <v>trade</v>
      </c>
      <c r="V3" s="1" t="str">
        <f t="shared" si="0"/>
        <v>trans</v>
      </c>
      <c r="W3" s="1" t="str">
        <f t="shared" si="0"/>
        <v>accom</v>
      </c>
      <c r="X3" s="1" t="str">
        <f t="shared" si="0"/>
        <v>fina</v>
      </c>
      <c r="Y3" s="1" t="str">
        <f t="shared" si="0"/>
        <v>pubad</v>
      </c>
      <c r="Z3" s="1" t="str">
        <f t="shared" si="0"/>
        <v>edu</v>
      </c>
      <c r="AA3" s="1" t="str">
        <f t="shared" si="0"/>
        <v>health</v>
      </c>
      <c r="AB3" s="1" t="str">
        <f t="shared" si="0"/>
        <v>othser</v>
      </c>
      <c r="AC3" s="1" t="str">
        <f t="shared" si="0"/>
        <v>agr</v>
      </c>
      <c r="AD3" s="1" t="str">
        <f t="shared" si="0"/>
        <v>animal</v>
      </c>
      <c r="AE3" s="1" t="str">
        <f t="shared" si="0"/>
        <v>coal</v>
      </c>
      <c r="AF3" s="1" t="str">
        <f t="shared" si="0"/>
        <v>excoal</v>
      </c>
      <c r="AG3" s="1" t="str">
        <f t="shared" si="0"/>
        <v>metore</v>
      </c>
      <c r="AH3" s="1" t="str">
        <f t="shared" si="0"/>
        <v>othmin</v>
      </c>
      <c r="AI3" s="1" t="str">
        <f t="shared" si="0"/>
        <v>elec</v>
      </c>
      <c r="AJ3" s="1" t="str">
        <f t="shared" si="0"/>
        <v>man</v>
      </c>
      <c r="AK3" s="1" t="str">
        <f t="shared" si="0"/>
        <v>cons</v>
      </c>
      <c r="AL3" s="1" t="str">
        <f t="shared" si="0"/>
        <v>trade</v>
      </c>
      <c r="AM3" s="1" t="str">
        <f t="shared" si="0"/>
        <v>accom</v>
      </c>
      <c r="AN3" s="1" t="str">
        <f t="shared" si="0"/>
        <v>trans</v>
      </c>
      <c r="AO3" s="1" t="str">
        <f t="shared" si="0"/>
        <v>fina</v>
      </c>
      <c r="AP3" s="1" t="str">
        <f t="shared" si="0"/>
        <v>pubad</v>
      </c>
      <c r="AQ3" s="1" t="str">
        <f t="shared" si="0"/>
        <v>edu</v>
      </c>
      <c r="AR3" s="1" t="str">
        <f t="shared" si="0"/>
        <v>health</v>
      </c>
      <c r="AS3" s="1" t="str">
        <f t="shared" si="0"/>
        <v>othser</v>
      </c>
      <c r="AT3" s="1" t="str">
        <f t="shared" si="0"/>
        <v>agr</v>
      </c>
      <c r="AU3" s="1" t="str">
        <f t="shared" si="0"/>
        <v>animal</v>
      </c>
      <c r="AV3" s="1" t="s">
        <v>68</v>
      </c>
      <c r="AW3" s="1" t="str">
        <f t="shared" ref="AW3:BB3" si="1">RIGHT(AW1,LEN(AW1)-2)</f>
        <v>excoal</v>
      </c>
      <c r="AX3" s="1" t="str">
        <f t="shared" si="1"/>
        <v>metore</v>
      </c>
      <c r="AY3" s="1" t="str">
        <f t="shared" si="1"/>
        <v>othmin</v>
      </c>
      <c r="AZ3" s="1" t="str">
        <f t="shared" si="1"/>
        <v>elec</v>
      </c>
      <c r="BA3" s="1" t="str">
        <f t="shared" si="1"/>
        <v>man</v>
      </c>
      <c r="BB3" s="1" t="str">
        <f t="shared" si="1"/>
        <v>cons</v>
      </c>
      <c r="BC3" s="1" t="s">
        <v>69</v>
      </c>
      <c r="BD3" s="1" t="str">
        <f>RIGHT(BD1,LEN(BD1)-2)</f>
        <v>accom</v>
      </c>
      <c r="BE3" s="1" t="str">
        <f>RIGHT(BE1,LEN(BE1)-2)</f>
        <v>trans</v>
      </c>
      <c r="BF3" s="1" t="str">
        <f>RIGHT(BF1,LEN(BF1)-2)</f>
        <v>fina</v>
      </c>
      <c r="BG3" s="1" t="s">
        <v>70</v>
      </c>
      <c r="BH3" s="1" t="str">
        <f>RIGHT(BH1,LEN(BH1)-2)</f>
        <v>edu</v>
      </c>
      <c r="BI3" s="1" t="str">
        <f>RIGHT(BI1,LEN(BI1)-2)</f>
        <v>health</v>
      </c>
      <c r="BJ3" s="1" t="str">
        <f>RIGHT(BJ1,LEN(BJ1)-2)</f>
        <v>othser</v>
      </c>
      <c r="BK3" s="1" t="s">
        <v>71</v>
      </c>
      <c r="BL3" s="1" t="s">
        <v>59</v>
      </c>
      <c r="BM3" t="s">
        <v>60</v>
      </c>
    </row>
    <row r="4" spans="1:65" x14ac:dyDescent="0.25">
      <c r="A4" s="1" t="s">
        <v>0</v>
      </c>
      <c r="B4" t="s">
        <v>61</v>
      </c>
      <c r="C4" t="s">
        <v>0</v>
      </c>
      <c r="D4" s="2"/>
      <c r="E4" s="2"/>
      <c r="F4" s="2"/>
      <c r="G4" s="2"/>
      <c r="H4" s="2"/>
      <c r="I4" s="2"/>
      <c r="J4" s="2"/>
      <c r="K4" s="2">
        <v>97714.966419320161</v>
      </c>
      <c r="L4" s="2">
        <v>122890.89126423449</v>
      </c>
      <c r="M4" s="2">
        <v>167979.27648535039</v>
      </c>
      <c r="N4" s="2">
        <v>29417.411876450926</v>
      </c>
      <c r="O4" s="2">
        <v>83903.267883136476</v>
      </c>
      <c r="P4" s="2">
        <v>661959.81307828508</v>
      </c>
      <c r="Q4" s="2">
        <v>100233.19185373189</v>
      </c>
      <c r="R4" s="2">
        <v>476887.78888213588</v>
      </c>
      <c r="S4" s="2">
        <v>237500.64306688379</v>
      </c>
      <c r="T4" s="2">
        <v>414473.1766925804</v>
      </c>
      <c r="U4" s="2">
        <v>1740071.7823109024</v>
      </c>
      <c r="V4" s="2">
        <v>787848.86841282889</v>
      </c>
      <c r="W4" s="2">
        <v>122134.90119738597</v>
      </c>
      <c r="X4" s="2">
        <v>297547.65725131391</v>
      </c>
      <c r="Y4" s="2">
        <v>729396.71052406135</v>
      </c>
      <c r="Z4" s="2">
        <v>801541.60945611924</v>
      </c>
      <c r="AA4" s="2">
        <v>349569.01347065397</v>
      </c>
      <c r="AB4" s="2">
        <v>615691.89877702296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>
        <f t="shared" ref="BM4:BM35" si="2">SUM(D4:BL4)</f>
        <v>7836762.8689023992</v>
      </c>
    </row>
    <row r="5" spans="1:65" x14ac:dyDescent="0.25">
      <c r="A5" s="1" t="s">
        <v>1</v>
      </c>
      <c r="B5" t="s">
        <v>62</v>
      </c>
      <c r="C5" t="s">
        <v>1</v>
      </c>
      <c r="D5" s="2"/>
      <c r="E5" s="2"/>
      <c r="F5" s="2"/>
      <c r="G5" s="2"/>
      <c r="H5" s="2"/>
      <c r="I5" s="2"/>
      <c r="J5" s="2"/>
      <c r="K5" s="2">
        <v>6122.2007169675162</v>
      </c>
      <c r="L5" s="2">
        <v>171892.7767045206</v>
      </c>
      <c r="M5" s="2">
        <v>2522874.092683841</v>
      </c>
      <c r="N5" s="2">
        <v>49007.362080481216</v>
      </c>
      <c r="O5" s="2">
        <v>139777.00846538783</v>
      </c>
      <c r="P5" s="2">
        <v>1969367.5147971613</v>
      </c>
      <c r="Q5" s="2">
        <v>539490.25654809061</v>
      </c>
      <c r="R5" s="2">
        <v>1467593.3666075466</v>
      </c>
      <c r="S5" s="2">
        <v>160937.05534832733</v>
      </c>
      <c r="T5" s="2">
        <v>571497.40518192458</v>
      </c>
      <c r="U5" s="2">
        <v>802534.95365361567</v>
      </c>
      <c r="V5" s="2">
        <v>808145.21758013929</v>
      </c>
      <c r="W5" s="2">
        <v>70192.082678845502</v>
      </c>
      <c r="X5" s="2">
        <v>737094.868023852</v>
      </c>
      <c r="Y5" s="2">
        <v>177790.89261766989</v>
      </c>
      <c r="Z5" s="2">
        <v>192774.42349452793</v>
      </c>
      <c r="AA5" s="2">
        <v>61852.874900131603</v>
      </c>
      <c r="AB5" s="2">
        <v>1855618.6670424098</v>
      </c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>
        <f t="shared" si="2"/>
        <v>12304563.019125439</v>
      </c>
    </row>
    <row r="6" spans="1:65" x14ac:dyDescent="0.25">
      <c r="A6" s="1" t="s">
        <v>2</v>
      </c>
      <c r="B6" t="s">
        <v>63</v>
      </c>
      <c r="C6" t="s">
        <v>2</v>
      </c>
      <c r="D6" s="2">
        <v>7534387.5917111998</v>
      </c>
      <c r="E6" s="2">
        <v>10906648.635307742</v>
      </c>
      <c r="F6" s="2"/>
      <c r="G6" s="2">
        <v>2302170.3711367724</v>
      </c>
      <c r="H6" s="2"/>
      <c r="I6" s="2"/>
      <c r="J6" s="2"/>
      <c r="K6" s="2">
        <v>534920.59746318124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>
        <f t="shared" si="2"/>
        <v>21278127.195618898</v>
      </c>
    </row>
    <row r="7" spans="1:65" x14ac:dyDescent="0.25">
      <c r="A7" s="1" t="s">
        <v>3</v>
      </c>
      <c r="B7" t="s">
        <v>63</v>
      </c>
      <c r="C7" t="s">
        <v>3</v>
      </c>
      <c r="D7" s="2"/>
      <c r="E7" s="2"/>
      <c r="F7" s="2">
        <v>1049553.2529705493</v>
      </c>
      <c r="G7" s="2"/>
      <c r="H7" s="2">
        <v>2967458.9415231957</v>
      </c>
      <c r="I7" s="2">
        <v>355137.34211975016</v>
      </c>
      <c r="J7" s="2">
        <v>1719997.81130305</v>
      </c>
      <c r="K7" s="2">
        <v>70031.047029451438</v>
      </c>
      <c r="L7" s="2">
        <v>286.24731336538179</v>
      </c>
      <c r="M7" s="2">
        <v>-20562.831720433067</v>
      </c>
      <c r="N7" s="2">
        <v>21234.320649398491</v>
      </c>
      <c r="O7" s="2">
        <v>60563.753917084672</v>
      </c>
      <c r="P7" s="2">
        <v>5059.73778493387</v>
      </c>
      <c r="Q7" s="2">
        <v>1017.5488552981401</v>
      </c>
      <c r="R7" s="2">
        <v>6452.554057623629</v>
      </c>
      <c r="S7" s="2">
        <v>1630.5179728436935</v>
      </c>
      <c r="T7" s="2">
        <v>2990.1262303198505</v>
      </c>
      <c r="U7" s="2">
        <v>2154.5918876464684</v>
      </c>
      <c r="V7" s="2">
        <v>5284.7750900056217</v>
      </c>
      <c r="W7" s="2">
        <v>4237.8035820901614</v>
      </c>
      <c r="X7" s="2">
        <v>7139.3087409591963</v>
      </c>
      <c r="Y7" s="2"/>
      <c r="Z7" s="2">
        <v>1694.4373445869799</v>
      </c>
      <c r="AA7" s="2">
        <v>925.21081394392741</v>
      </c>
      <c r="AB7" s="2">
        <v>14130.722524336039</v>
      </c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>
        <v>191.53448</v>
      </c>
      <c r="AV7" s="2"/>
      <c r="AW7" s="2"/>
      <c r="AX7" s="2"/>
      <c r="AY7" s="2"/>
      <c r="AZ7" s="2"/>
      <c r="BA7" s="2">
        <v>4.5530000000000001E-2</v>
      </c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>
        <f t="shared" si="2"/>
        <v>6276608.7999999998</v>
      </c>
    </row>
    <row r="8" spans="1:65" x14ac:dyDescent="0.25">
      <c r="A8" s="1" t="s">
        <v>4</v>
      </c>
      <c r="B8" t="s">
        <v>63</v>
      </c>
      <c r="C8" t="s">
        <v>4</v>
      </c>
      <c r="D8" s="2"/>
      <c r="E8" s="2"/>
      <c r="F8" s="2">
        <v>2967458.9415231957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>
        <f t="shared" si="2"/>
        <v>2967458.9415231957</v>
      </c>
    </row>
    <row r="9" spans="1:65" x14ac:dyDescent="0.25">
      <c r="A9" s="1" t="s">
        <v>5</v>
      </c>
      <c r="B9" t="s">
        <v>63</v>
      </c>
      <c r="C9" t="s">
        <v>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>
        <v>2658.9468476710899</v>
      </c>
      <c r="AD9" s="2">
        <v>730.19944219868773</v>
      </c>
      <c r="AE9" s="2">
        <v>14.18264672048654</v>
      </c>
      <c r="AF9" s="2"/>
      <c r="AG9" s="2">
        <v>5.1315963546802701</v>
      </c>
      <c r="AH9" s="2">
        <v>561.85443984290293</v>
      </c>
      <c r="AI9" s="2">
        <v>7093.1231861860133</v>
      </c>
      <c r="AJ9" s="2">
        <v>281035.41365889669</v>
      </c>
      <c r="AK9" s="2">
        <v>4849.9764136671783</v>
      </c>
      <c r="AL9" s="2"/>
      <c r="AM9" s="2">
        <v>4253.7795283676041</v>
      </c>
      <c r="AN9" s="2">
        <v>12261.960606060797</v>
      </c>
      <c r="AO9" s="2">
        <v>7807.5536725861948</v>
      </c>
      <c r="AP9" s="2"/>
      <c r="AQ9" s="2"/>
      <c r="AR9" s="2"/>
      <c r="AS9" s="2">
        <v>33865.220081197767</v>
      </c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>
        <f t="shared" si="2"/>
        <v>355137.34211975022</v>
      </c>
    </row>
    <row r="10" spans="1:65" x14ac:dyDescent="0.25">
      <c r="A10" s="1" t="s">
        <v>6</v>
      </c>
      <c r="B10" t="s">
        <v>63</v>
      </c>
      <c r="C10" t="s">
        <v>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>
        <v>-15141.325811990997</v>
      </c>
      <c r="AD10" s="2">
        <v>66271.567476749435</v>
      </c>
      <c r="AE10" s="2">
        <v>6071.6178809124121</v>
      </c>
      <c r="AF10" s="2"/>
      <c r="AG10" s="2">
        <v>12.382389856983462</v>
      </c>
      <c r="AH10" s="2">
        <v>2874.3531925747111</v>
      </c>
      <c r="AI10" s="2">
        <v>10.439397024463688</v>
      </c>
      <c r="AJ10" s="2">
        <v>1273652.9775006273</v>
      </c>
      <c r="AK10" s="2">
        <v>123392.39469732728</v>
      </c>
      <c r="AL10" s="2"/>
      <c r="AM10" s="2">
        <v>17425.214522536884</v>
      </c>
      <c r="AN10" s="2">
        <v>19800.938405615332</v>
      </c>
      <c r="AO10" s="2">
        <v>53809.627132829781</v>
      </c>
      <c r="AP10" s="2"/>
      <c r="AQ10" s="2"/>
      <c r="AR10" s="2"/>
      <c r="AS10" s="2">
        <v>171817.62451898598</v>
      </c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>
        <f t="shared" si="2"/>
        <v>1719997.8113030493</v>
      </c>
    </row>
    <row r="11" spans="1:65" x14ac:dyDescent="0.25">
      <c r="A11" s="1" t="s">
        <v>7</v>
      </c>
      <c r="B11" t="s">
        <v>63</v>
      </c>
      <c r="C11" t="s">
        <v>7</v>
      </c>
      <c r="D11" s="2">
        <v>302375.27719119913</v>
      </c>
      <c r="E11" s="2">
        <v>1397914.3838176955</v>
      </c>
      <c r="F11" s="2">
        <v>326349.48539472948</v>
      </c>
      <c r="G11" s="2">
        <v>178030.53458855062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>
        <v>89070.012639606008</v>
      </c>
      <c r="AD11" s="2">
        <v>24460.388744903426</v>
      </c>
      <c r="AE11" s="2">
        <v>475.09355960359005</v>
      </c>
      <c r="AF11" s="2"/>
      <c r="AG11" s="2">
        <v>171.89939414285999</v>
      </c>
      <c r="AH11" s="2">
        <v>18821.129163322239</v>
      </c>
      <c r="AI11" s="2">
        <v>237607.07078489978</v>
      </c>
      <c r="AJ11" s="2">
        <v>9271132.2060786597</v>
      </c>
      <c r="AK11" s="2">
        <v>162465.62463085502</v>
      </c>
      <c r="AL11" s="2"/>
      <c r="AM11" s="2">
        <v>651227.01155750989</v>
      </c>
      <c r="AN11" s="2">
        <v>425753.97468918771</v>
      </c>
      <c r="AO11" s="2">
        <v>261539.22742410441</v>
      </c>
      <c r="AP11" s="2"/>
      <c r="AQ11" s="2">
        <v>172264.92362853666</v>
      </c>
      <c r="AR11" s="2">
        <v>103792.28141066556</v>
      </c>
      <c r="AS11" s="2">
        <v>1124424.9259127898</v>
      </c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>
        <f t="shared" si="2"/>
        <v>14747875.450610962</v>
      </c>
    </row>
    <row r="12" spans="1:65" x14ac:dyDescent="0.25">
      <c r="A12" s="1" t="s">
        <v>8</v>
      </c>
      <c r="B12" s="1" t="s">
        <v>64</v>
      </c>
      <c r="C12" s="1" t="str">
        <f>RIGHT(A12,LEN(A12)-2)</f>
        <v>crop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>
        <v>669661.56879261357</v>
      </c>
      <c r="AD12" s="2">
        <v>230.66181408032332</v>
      </c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>
        <v>6575.1006453145437</v>
      </c>
      <c r="AT12" s="2">
        <v>31472.233043830038</v>
      </c>
      <c r="AU12" s="2">
        <v>29.601447244324856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>
        <v>526.62020337514218</v>
      </c>
      <c r="BK12" s="2"/>
      <c r="BL12" s="2"/>
      <c r="BM12" s="2">
        <f t="shared" si="2"/>
        <v>708495.78594645788</v>
      </c>
    </row>
    <row r="13" spans="1:65" x14ac:dyDescent="0.25">
      <c r="A13" s="1" t="s">
        <v>9</v>
      </c>
      <c r="B13" s="1" t="s">
        <v>64</v>
      </c>
      <c r="C13" s="1" t="str">
        <f t="shared" ref="C13:C62" si="3">RIGHT(A13,LEN(A13)-2)</f>
        <v>animal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>
        <v>3023676.6541625769</v>
      </c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>
        <v>25655.611849179415</v>
      </c>
      <c r="AT13" s="2"/>
      <c r="AU13" s="2">
        <v>388036.50842233398</v>
      </c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>
        <v>32357.292727897053</v>
      </c>
      <c r="BK13" s="2"/>
      <c r="BL13" s="2"/>
      <c r="BM13" s="2">
        <f t="shared" si="2"/>
        <v>3469726.0671619875</v>
      </c>
    </row>
    <row r="14" spans="1:65" x14ac:dyDescent="0.25">
      <c r="A14" s="1" t="s">
        <v>10</v>
      </c>
      <c r="B14" s="1" t="s">
        <v>64</v>
      </c>
      <c r="C14" s="1" t="str">
        <f t="shared" si="3"/>
        <v>coal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>
        <v>233137.04310755801</v>
      </c>
      <c r="AF14" s="2"/>
      <c r="AG14" s="2"/>
      <c r="AH14" s="2"/>
      <c r="AI14" s="2">
        <v>1903.5407189192558</v>
      </c>
      <c r="AJ14" s="2">
        <v>167.51122551601853</v>
      </c>
      <c r="AK14" s="2"/>
      <c r="AL14" s="2">
        <v>1765.2461852326464</v>
      </c>
      <c r="AM14" s="2">
        <v>47.084386639578675</v>
      </c>
      <c r="AN14" s="2">
        <v>1332.707322216047</v>
      </c>
      <c r="AO14" s="2"/>
      <c r="AP14" s="2"/>
      <c r="AQ14" s="2"/>
      <c r="AR14" s="2"/>
      <c r="AS14" s="2">
        <v>42459.903341392172</v>
      </c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>
        <f t="shared" si="2"/>
        <v>280813.03628747375</v>
      </c>
    </row>
    <row r="15" spans="1:65" x14ac:dyDescent="0.25">
      <c r="A15" s="1" t="s">
        <v>11</v>
      </c>
      <c r="B15" s="1" t="s">
        <v>64</v>
      </c>
      <c r="C15" s="1" t="str">
        <f t="shared" si="3"/>
        <v>excoal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>
        <v>1E-4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>
        <v>791700.16640527733</v>
      </c>
      <c r="AX15" s="2"/>
      <c r="AY15" s="2"/>
      <c r="AZ15" s="2">
        <v>2.1834643410095169</v>
      </c>
      <c r="BA15" s="2">
        <v>426.58183559802103</v>
      </c>
      <c r="BB15" s="2"/>
      <c r="BC15" s="2"/>
      <c r="BD15" s="2">
        <v>78.274141563085152</v>
      </c>
      <c r="BE15" s="2">
        <v>234.20931195681337</v>
      </c>
      <c r="BF15" s="2"/>
      <c r="BG15" s="2"/>
      <c r="BH15" s="2"/>
      <c r="BI15" s="2"/>
      <c r="BJ15" s="2">
        <v>8483.2721542862837</v>
      </c>
      <c r="BK15" s="2"/>
      <c r="BL15" s="2"/>
      <c r="BM15" s="2">
        <f t="shared" si="2"/>
        <v>800924.68741302239</v>
      </c>
    </row>
    <row r="16" spans="1:65" x14ac:dyDescent="0.25">
      <c r="A16" s="1" t="s">
        <v>12</v>
      </c>
      <c r="B16" s="1" t="s">
        <v>64</v>
      </c>
      <c r="C16" s="1" t="str">
        <f t="shared" si="3"/>
        <v>metore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>
        <v>34501.585371817295</v>
      </c>
      <c r="AH16" s="2"/>
      <c r="AI16" s="2">
        <v>32502.830000894159</v>
      </c>
      <c r="AJ16" s="2">
        <v>241343.88022116962</v>
      </c>
      <c r="AK16" s="2"/>
      <c r="AL16" s="2">
        <v>9808.1822499932932</v>
      </c>
      <c r="AM16" s="2">
        <v>419.5124076933555</v>
      </c>
      <c r="AN16" s="2">
        <v>120.91353009334073</v>
      </c>
      <c r="AO16" s="2"/>
      <c r="AP16" s="2"/>
      <c r="AQ16" s="2"/>
      <c r="AR16" s="2"/>
      <c r="AS16" s="2">
        <v>15281.139470188333</v>
      </c>
      <c r="AT16" s="2"/>
      <c r="AU16" s="2"/>
      <c r="AV16" s="2"/>
      <c r="AW16" s="2"/>
      <c r="AX16" s="2">
        <v>5617803.0530274464</v>
      </c>
      <c r="AY16" s="2"/>
      <c r="AZ16" s="2">
        <v>19.278272111971255</v>
      </c>
      <c r="BA16" s="2">
        <v>514299.03519814118</v>
      </c>
      <c r="BB16" s="2"/>
      <c r="BC16" s="2"/>
      <c r="BD16" s="2">
        <v>697.4068461084712</v>
      </c>
      <c r="BE16" s="2">
        <v>23.556158455171293</v>
      </c>
      <c r="BF16" s="2"/>
      <c r="BG16" s="2"/>
      <c r="BH16" s="2"/>
      <c r="BI16" s="2"/>
      <c r="BJ16" s="2">
        <v>637.10068739467317</v>
      </c>
      <c r="BK16" s="2"/>
      <c r="BL16" s="2"/>
      <c r="BM16" s="2">
        <f t="shared" si="2"/>
        <v>6467457.4734415077</v>
      </c>
    </row>
    <row r="17" spans="1:69" x14ac:dyDescent="0.25">
      <c r="A17" s="1" t="s">
        <v>13</v>
      </c>
      <c r="B17" s="1" t="s">
        <v>64</v>
      </c>
      <c r="C17" s="1" t="str">
        <f t="shared" si="3"/>
        <v>othmin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>
        <v>18047.051219536799</v>
      </c>
      <c r="AD17" s="2"/>
      <c r="AE17" s="2"/>
      <c r="AF17" s="2"/>
      <c r="AG17" s="2"/>
      <c r="AH17" s="2">
        <v>28931.113044670186</v>
      </c>
      <c r="AI17" s="2"/>
      <c r="AJ17" s="2">
        <v>7969.0023735555005</v>
      </c>
      <c r="AK17" s="2">
        <v>172678.07495035691</v>
      </c>
      <c r="AL17" s="2">
        <v>1327.3974803561625</v>
      </c>
      <c r="AM17" s="2">
        <v>90.987458761637498</v>
      </c>
      <c r="AN17" s="2">
        <v>207.27618698249455</v>
      </c>
      <c r="AO17" s="2"/>
      <c r="AP17" s="2"/>
      <c r="AQ17" s="2"/>
      <c r="AR17" s="2"/>
      <c r="AS17" s="2">
        <v>212818.50784114702</v>
      </c>
      <c r="AT17" s="2">
        <v>959.64753533361875</v>
      </c>
      <c r="AU17" s="2"/>
      <c r="AV17" s="2"/>
      <c r="AW17" s="2"/>
      <c r="AX17" s="2"/>
      <c r="AY17" s="2">
        <v>1226034.8881561859</v>
      </c>
      <c r="AZ17" s="2"/>
      <c r="BA17" s="2">
        <v>73.271063957262129</v>
      </c>
      <c r="BB17" s="2">
        <v>1442.6454798546131</v>
      </c>
      <c r="BC17" s="2"/>
      <c r="BD17" s="2">
        <v>151.25959444031773</v>
      </c>
      <c r="BE17" s="2">
        <v>41.18237754328873</v>
      </c>
      <c r="BF17" s="2"/>
      <c r="BG17" s="2"/>
      <c r="BH17" s="2"/>
      <c r="BI17" s="2"/>
      <c r="BJ17" s="2">
        <v>51318.496691798347</v>
      </c>
      <c r="BK17" s="2"/>
      <c r="BL17" s="2"/>
      <c r="BM17" s="2">
        <f t="shared" si="2"/>
        <v>1722090.80145448</v>
      </c>
    </row>
    <row r="18" spans="1:69" x14ac:dyDescent="0.25">
      <c r="A18" s="1" t="s">
        <v>14</v>
      </c>
      <c r="B18" s="1" t="s">
        <v>64</v>
      </c>
      <c r="C18" s="1" t="str">
        <f t="shared" si="3"/>
        <v>man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>
        <v>46.214412244800386</v>
      </c>
      <c r="AD18" s="2"/>
      <c r="AE18" s="2"/>
      <c r="AF18" s="2"/>
      <c r="AG18" s="2">
        <v>345.44848837753278</v>
      </c>
      <c r="AH18" s="2">
        <v>17806.923369555701</v>
      </c>
      <c r="AI18" s="2">
        <v>10478.636071015077</v>
      </c>
      <c r="AJ18" s="2">
        <v>4184392.5689014941</v>
      </c>
      <c r="AK18" s="2">
        <v>18021.110242536499</v>
      </c>
      <c r="AL18" s="2">
        <v>32773.43246291214</v>
      </c>
      <c r="AM18" s="2">
        <v>663.8483050267846</v>
      </c>
      <c r="AN18" s="2">
        <v>346.26974484627891</v>
      </c>
      <c r="AO18" s="2"/>
      <c r="AP18" s="2"/>
      <c r="AQ18" s="2"/>
      <c r="AR18" s="2"/>
      <c r="AS18" s="2">
        <v>101175.32308469244</v>
      </c>
      <c r="AT18" s="2"/>
      <c r="AU18" s="2"/>
      <c r="AV18" s="2"/>
      <c r="AW18" s="2"/>
      <c r="AX18" s="2">
        <v>56248.475302130741</v>
      </c>
      <c r="AY18" s="2">
        <v>1.3106735244509078</v>
      </c>
      <c r="AZ18" s="2">
        <v>12.019563320120394</v>
      </c>
      <c r="BA18" s="2">
        <v>910033.9866143798</v>
      </c>
      <c r="BB18" s="2">
        <v>150.55804415720479</v>
      </c>
      <c r="BC18" s="2"/>
      <c r="BD18" s="2">
        <v>1103.5963280532956</v>
      </c>
      <c r="BE18" s="2">
        <v>64.095542355665714</v>
      </c>
      <c r="BF18" s="2"/>
      <c r="BG18" s="2"/>
      <c r="BH18" s="2"/>
      <c r="BI18" s="2"/>
      <c r="BJ18" s="2">
        <v>2065.1382212104922</v>
      </c>
      <c r="BK18" s="2"/>
      <c r="BL18" s="2"/>
      <c r="BM18" s="2">
        <f t="shared" si="2"/>
        <v>5335728.9553718334</v>
      </c>
    </row>
    <row r="19" spans="1:69" x14ac:dyDescent="0.25">
      <c r="A19" s="1" t="s">
        <v>15</v>
      </c>
      <c r="B19" s="1" t="s">
        <v>64</v>
      </c>
      <c r="C19" s="1" t="str">
        <f t="shared" si="3"/>
        <v>elec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>
        <v>49378.945295032674</v>
      </c>
      <c r="AI19" s="2">
        <v>906421.58483748604</v>
      </c>
      <c r="AJ19" s="2">
        <v>2506.6727528214233</v>
      </c>
      <c r="AK19" s="2">
        <v>3110.1495330486687</v>
      </c>
      <c r="AL19" s="2">
        <v>994.89503232928473</v>
      </c>
      <c r="AM19" s="2">
        <v>178.81278240087616</v>
      </c>
      <c r="AN19" s="2">
        <v>383.17059469446042</v>
      </c>
      <c r="AO19" s="2"/>
      <c r="AP19" s="2"/>
      <c r="AQ19" s="2"/>
      <c r="AR19" s="2"/>
      <c r="AS19" s="2">
        <v>124046.5290105872</v>
      </c>
      <c r="AT19" s="2"/>
      <c r="AU19" s="2"/>
      <c r="AV19" s="2"/>
      <c r="AW19" s="2"/>
      <c r="AX19" s="2"/>
      <c r="AY19" s="2"/>
      <c r="AZ19" s="2">
        <v>872.26488351391583</v>
      </c>
      <c r="BA19" s="2">
        <v>34.150713027962382</v>
      </c>
      <c r="BB19" s="2">
        <v>25.983861395342267</v>
      </c>
      <c r="BC19" s="2"/>
      <c r="BD19" s="2">
        <v>297.2623844518784</v>
      </c>
      <c r="BE19" s="2">
        <v>42.499745811382724</v>
      </c>
      <c r="BF19" s="2"/>
      <c r="BG19" s="2"/>
      <c r="BH19" s="2"/>
      <c r="BI19" s="2"/>
      <c r="BJ19" s="2">
        <v>677.97111622042485</v>
      </c>
      <c r="BK19" s="2"/>
      <c r="BL19" s="2"/>
      <c r="BM19" s="2">
        <f t="shared" si="2"/>
        <v>1088970.8925428216</v>
      </c>
    </row>
    <row r="20" spans="1:69" x14ac:dyDescent="0.25">
      <c r="A20" s="1" t="s">
        <v>16</v>
      </c>
      <c r="B20" s="1" t="s">
        <v>64</v>
      </c>
      <c r="C20" s="1" t="str">
        <f t="shared" si="3"/>
        <v>cons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>
        <v>1637.2036674768167</v>
      </c>
      <c r="AJ20" s="2">
        <v>53925.016669868623</v>
      </c>
      <c r="AK20" s="2">
        <v>4174992.7465559328</v>
      </c>
      <c r="AL20" s="2">
        <v>132896.40219438626</v>
      </c>
      <c r="AM20" s="2">
        <v>1428.60036900876</v>
      </c>
      <c r="AN20" s="2">
        <v>6593.1340174443339</v>
      </c>
      <c r="AO20" s="2"/>
      <c r="AP20" s="2"/>
      <c r="AQ20" s="2"/>
      <c r="AR20" s="2">
        <v>17.476688612652591</v>
      </c>
      <c r="AS20" s="2">
        <v>35666.031893273037</v>
      </c>
      <c r="AT20" s="2"/>
      <c r="AU20" s="2"/>
      <c r="AV20" s="2"/>
      <c r="AW20" s="2"/>
      <c r="AX20" s="2"/>
      <c r="AY20" s="2"/>
      <c r="AZ20" s="2">
        <v>1.8779613125035897</v>
      </c>
      <c r="BA20" s="2">
        <v>25266.464861741617</v>
      </c>
      <c r="BB20" s="2">
        <v>34880.134122275049</v>
      </c>
      <c r="BC20" s="2"/>
      <c r="BD20" s="2">
        <v>2374.9373306451971</v>
      </c>
      <c r="BE20" s="2">
        <v>1226.4863054981108</v>
      </c>
      <c r="BF20" s="2"/>
      <c r="BG20" s="2"/>
      <c r="BH20" s="2"/>
      <c r="BI20" s="2">
        <v>9.4945581766456011E-2</v>
      </c>
      <c r="BJ20" s="2">
        <v>1117.5636574717328</v>
      </c>
      <c r="BK20" s="2"/>
      <c r="BL20" s="2"/>
      <c r="BM20" s="2">
        <f t="shared" si="2"/>
        <v>4472024.171240529</v>
      </c>
    </row>
    <row r="21" spans="1:69" x14ac:dyDescent="0.25">
      <c r="A21" s="1" t="s">
        <v>17</v>
      </c>
      <c r="B21" s="1" t="s">
        <v>64</v>
      </c>
      <c r="C21" s="1" t="str">
        <f t="shared" si="3"/>
        <v>trade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>
        <v>8.8551133248369869</v>
      </c>
      <c r="AF21" s="2"/>
      <c r="AG21" s="2"/>
      <c r="AH21" s="2">
        <v>1.216580511349852E-2</v>
      </c>
      <c r="AI21" s="2"/>
      <c r="AJ21" s="2">
        <v>13573.976241577304</v>
      </c>
      <c r="AK21" s="2">
        <v>3964.6379865157701</v>
      </c>
      <c r="AL21" s="2">
        <v>3741850.2216737261</v>
      </c>
      <c r="AM21" s="2">
        <v>1368.1355644327173</v>
      </c>
      <c r="AN21" s="2">
        <v>19629.511922003774</v>
      </c>
      <c r="AO21" s="2"/>
      <c r="AP21" s="2"/>
      <c r="AQ21" s="2"/>
      <c r="AR21" s="2"/>
      <c r="AS21" s="2">
        <v>140040.93086839316</v>
      </c>
      <c r="AT21" s="2"/>
      <c r="AU21" s="2"/>
      <c r="AV21" s="2"/>
      <c r="AW21" s="2">
        <v>30.070702619217407</v>
      </c>
      <c r="AX21" s="2"/>
      <c r="AY21" s="2">
        <v>1235.5047369053318</v>
      </c>
      <c r="AZ21" s="2"/>
      <c r="BA21" s="2">
        <v>58.080803633791746</v>
      </c>
      <c r="BB21" s="2">
        <v>33.122717358015393</v>
      </c>
      <c r="BC21" s="2"/>
      <c r="BD21" s="2">
        <v>2274.419281866134</v>
      </c>
      <c r="BE21" s="2">
        <v>3972.9710993962949</v>
      </c>
      <c r="BF21" s="2"/>
      <c r="BG21" s="2"/>
      <c r="BH21" s="2"/>
      <c r="BI21" s="2"/>
      <c r="BJ21" s="2">
        <v>1469.835208487691</v>
      </c>
      <c r="BK21" s="2"/>
      <c r="BL21" s="2"/>
      <c r="BM21" s="2">
        <f t="shared" si="2"/>
        <v>3929510.2860860457</v>
      </c>
    </row>
    <row r="22" spans="1:69" x14ac:dyDescent="0.25">
      <c r="A22" s="1" t="s">
        <v>18</v>
      </c>
      <c r="B22" s="1" t="s">
        <v>64</v>
      </c>
      <c r="C22" s="1" t="str">
        <f t="shared" si="3"/>
        <v>trans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>
        <v>18244.706272500043</v>
      </c>
      <c r="AK22" s="2">
        <v>2388.3921875779529</v>
      </c>
      <c r="AL22" s="2">
        <v>5528.8186798478027</v>
      </c>
      <c r="AM22" s="2">
        <v>780.27671111059738</v>
      </c>
      <c r="AN22" s="2">
        <v>3095408.985444678</v>
      </c>
      <c r="AO22" s="2"/>
      <c r="AP22" s="2"/>
      <c r="AQ22" s="2"/>
      <c r="AR22" s="2">
        <v>148.31446705305282</v>
      </c>
      <c r="AS22" s="2">
        <v>137935.07257643261</v>
      </c>
      <c r="AT22" s="2"/>
      <c r="AU22" s="2"/>
      <c r="AV22" s="2"/>
      <c r="AW22" s="2"/>
      <c r="AX22" s="2"/>
      <c r="AY22" s="2"/>
      <c r="AZ22" s="2"/>
      <c r="BA22" s="2">
        <v>52.985812150863538</v>
      </c>
      <c r="BB22" s="2">
        <v>19.953912472790652</v>
      </c>
      <c r="BC22" s="2"/>
      <c r="BD22" s="2">
        <v>1297.1495245625633</v>
      </c>
      <c r="BE22" s="2">
        <v>378525.89076675457</v>
      </c>
      <c r="BF22" s="2"/>
      <c r="BG22" s="2"/>
      <c r="BH22" s="2"/>
      <c r="BI22" s="2">
        <v>0.80574779758558912</v>
      </c>
      <c r="BJ22" s="2">
        <v>26581.427165724577</v>
      </c>
      <c r="BK22" s="2"/>
      <c r="BL22" s="2"/>
      <c r="BM22" s="2">
        <f t="shared" si="2"/>
        <v>3666912.7792686634</v>
      </c>
    </row>
    <row r="23" spans="1:69" x14ac:dyDescent="0.25">
      <c r="A23" s="1" t="s">
        <v>19</v>
      </c>
      <c r="B23" s="1" t="s">
        <v>64</v>
      </c>
      <c r="C23" s="1" t="str">
        <f t="shared" si="3"/>
        <v>accom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>
        <v>92.449615273325776</v>
      </c>
      <c r="AK23" s="2">
        <v>241.67364974424356</v>
      </c>
      <c r="AL23" s="2">
        <v>16894.472566330482</v>
      </c>
      <c r="AM23" s="2">
        <v>176758.33040737396</v>
      </c>
      <c r="AN23" s="2">
        <v>13.605542304558204</v>
      </c>
      <c r="AO23" s="2"/>
      <c r="AP23" s="2"/>
      <c r="AQ23" s="2"/>
      <c r="AR23" s="2">
        <v>752.9344541047999</v>
      </c>
      <c r="AS23" s="2">
        <v>9927.5388033187392</v>
      </c>
      <c r="AT23" s="2"/>
      <c r="AU23" s="2"/>
      <c r="AV23" s="2"/>
      <c r="AW23" s="2"/>
      <c r="AX23" s="2"/>
      <c r="AY23" s="2"/>
      <c r="AZ23" s="2"/>
      <c r="BA23" s="2">
        <v>8.5531148220884826E-2</v>
      </c>
      <c r="BB23" s="2">
        <v>2.0190716076938715</v>
      </c>
      <c r="BC23" s="2"/>
      <c r="BD23" s="2">
        <v>293847.01732806035</v>
      </c>
      <c r="BE23" s="2">
        <v>1.486920349744653</v>
      </c>
      <c r="BF23" s="2"/>
      <c r="BG23" s="2"/>
      <c r="BH23" s="2"/>
      <c r="BI23" s="2">
        <v>4.0904659550456373</v>
      </c>
      <c r="BJ23" s="2">
        <v>106.78836362278815</v>
      </c>
      <c r="BK23" s="2"/>
      <c r="BL23" s="2"/>
      <c r="BM23" s="2">
        <f t="shared" si="2"/>
        <v>498642.49271919392</v>
      </c>
    </row>
    <row r="24" spans="1:69" x14ac:dyDescent="0.25">
      <c r="A24" s="1" t="s">
        <v>20</v>
      </c>
      <c r="B24" s="1" t="s">
        <v>64</v>
      </c>
      <c r="C24" s="1" t="str">
        <f t="shared" si="3"/>
        <v>fina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v>1293269.1855268581</v>
      </c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>
        <v>28033.579230461291</v>
      </c>
      <c r="BG24" s="2"/>
      <c r="BH24" s="2"/>
      <c r="BI24" s="2"/>
      <c r="BJ24" s="2"/>
      <c r="BK24" s="2"/>
      <c r="BL24" s="2"/>
      <c r="BM24" s="2">
        <f t="shared" si="2"/>
        <v>1321302.7647573194</v>
      </c>
    </row>
    <row r="25" spans="1:69" x14ac:dyDescent="0.25">
      <c r="A25" s="1" t="s">
        <v>21</v>
      </c>
      <c r="B25" s="1" t="s">
        <v>64</v>
      </c>
      <c r="C25" s="1" t="str">
        <f t="shared" si="3"/>
        <v>pubad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>
        <v>1515545.3345573987</v>
      </c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>
        <f t="shared" si="2"/>
        <v>1515545.3345573987</v>
      </c>
    </row>
    <row r="26" spans="1:69" x14ac:dyDescent="0.25">
      <c r="A26" s="1" t="s">
        <v>22</v>
      </c>
      <c r="B26" s="1" t="s">
        <v>64</v>
      </c>
      <c r="C26" s="1" t="str">
        <f t="shared" si="3"/>
        <v>edu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v>2.6686112325442171</v>
      </c>
      <c r="AK26" s="2"/>
      <c r="AL26" s="2">
        <v>50.445542626683824</v>
      </c>
      <c r="AM26" s="2">
        <v>25.60294499615329</v>
      </c>
      <c r="AN26" s="2">
        <v>28.894931156729523</v>
      </c>
      <c r="AO26" s="2">
        <v>1.5763216161178559</v>
      </c>
      <c r="AP26" s="2"/>
      <c r="AQ26" s="2">
        <v>1284883.1849277783</v>
      </c>
      <c r="AR26" s="2"/>
      <c r="AS26" s="2">
        <v>1997.440533659093</v>
      </c>
      <c r="AT26" s="2"/>
      <c r="AU26" s="2"/>
      <c r="AV26" s="2"/>
      <c r="AW26" s="2"/>
      <c r="AX26" s="2"/>
      <c r="AY26" s="2"/>
      <c r="AZ26" s="2"/>
      <c r="BA26" s="2">
        <v>2.3170315011405533E-3</v>
      </c>
      <c r="BB26" s="2"/>
      <c r="BC26" s="2"/>
      <c r="BD26" s="2">
        <v>42.562910639600467</v>
      </c>
      <c r="BE26" s="2">
        <v>1.9457210147966368</v>
      </c>
      <c r="BF26" s="2">
        <v>3.4169171749133108E-2</v>
      </c>
      <c r="BG26" s="2"/>
      <c r="BH26" s="2">
        <v>12153.973226286316</v>
      </c>
      <c r="BI26" s="2"/>
      <c r="BJ26" s="2">
        <v>1.4368146049428254</v>
      </c>
      <c r="BK26" s="2"/>
      <c r="BL26" s="2"/>
      <c r="BM26" s="2">
        <f t="shared" si="2"/>
        <v>1299189.7689718148</v>
      </c>
    </row>
    <row r="27" spans="1:69" x14ac:dyDescent="0.25">
      <c r="A27" s="1" t="s">
        <v>23</v>
      </c>
      <c r="B27" s="1" t="s">
        <v>64</v>
      </c>
      <c r="C27" s="1" t="str">
        <f t="shared" si="3"/>
        <v>health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>
        <v>0.36680281575241652</v>
      </c>
      <c r="AD27" s="2">
        <v>1.2669716794274339</v>
      </c>
      <c r="AE27" s="2"/>
      <c r="AF27" s="2"/>
      <c r="AG27" s="2"/>
      <c r="AH27" s="2"/>
      <c r="AI27" s="2"/>
      <c r="AJ27" s="2"/>
      <c r="AK27" s="2"/>
      <c r="AL27" s="2">
        <v>2593.51339372951</v>
      </c>
      <c r="AM27" s="2">
        <v>96.219551509368486</v>
      </c>
      <c r="AN27" s="2">
        <v>1771.2579669296447</v>
      </c>
      <c r="AO27" s="2">
        <v>1943.776863227446</v>
      </c>
      <c r="AP27" s="2"/>
      <c r="AQ27" s="2"/>
      <c r="AR27" s="2">
        <v>658628.247709958</v>
      </c>
      <c r="AS27" s="2">
        <v>7961.4089497935338</v>
      </c>
      <c r="AT27" s="2">
        <v>1.9504650028874498E-2</v>
      </c>
      <c r="AU27" s="2">
        <v>0.16259386269963511</v>
      </c>
      <c r="AV27" s="2"/>
      <c r="AW27" s="2"/>
      <c r="AX27" s="2"/>
      <c r="AY27" s="2"/>
      <c r="AZ27" s="2"/>
      <c r="BA27" s="2"/>
      <c r="BB27" s="2"/>
      <c r="BC27" s="2"/>
      <c r="BD27" s="2">
        <v>159.95754290340409</v>
      </c>
      <c r="BE27" s="2">
        <v>345.07332059340155</v>
      </c>
      <c r="BF27" s="2">
        <v>42.13432386036888</v>
      </c>
      <c r="BG27" s="2"/>
      <c r="BH27" s="2"/>
      <c r="BI27" s="2">
        <v>3578.1287595506424</v>
      </c>
      <c r="BJ27" s="2">
        <v>1326.3738806716326</v>
      </c>
      <c r="BK27" s="2"/>
      <c r="BL27" s="2"/>
      <c r="BM27" s="2">
        <f t="shared" si="2"/>
        <v>678447.90813573496</v>
      </c>
    </row>
    <row r="28" spans="1:69" x14ac:dyDescent="0.25">
      <c r="A28" s="1" t="s">
        <v>24</v>
      </c>
      <c r="B28" s="1" t="s">
        <v>64</v>
      </c>
      <c r="C28" s="1" t="str">
        <f t="shared" si="3"/>
        <v>othser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>
        <v>58.051419797272388</v>
      </c>
      <c r="AH28" s="2"/>
      <c r="AI28" s="2"/>
      <c r="AJ28" s="2">
        <v>5504.4384893381221</v>
      </c>
      <c r="AK28" s="2">
        <v>619.12938327764073</v>
      </c>
      <c r="AL28" s="2">
        <v>23414.126349726477</v>
      </c>
      <c r="AM28" s="2">
        <v>4944.955284849897</v>
      </c>
      <c r="AN28" s="2">
        <v>21226.51333652018</v>
      </c>
      <c r="AO28" s="2">
        <v>4.0750145764249028</v>
      </c>
      <c r="AP28" s="2"/>
      <c r="AQ28" s="2">
        <v>10076.916780141917</v>
      </c>
      <c r="AR28" s="2">
        <v>2734.9778354379569</v>
      </c>
      <c r="AS28" s="2">
        <v>3746135.4968735445</v>
      </c>
      <c r="AT28" s="2"/>
      <c r="AU28" s="2"/>
      <c r="AV28" s="2"/>
      <c r="AW28" s="2"/>
      <c r="AX28" s="2">
        <v>9452.3610974725798</v>
      </c>
      <c r="AY28" s="2"/>
      <c r="AZ28" s="2"/>
      <c r="BA28" s="2">
        <v>392.95776033975858</v>
      </c>
      <c r="BB28" s="2">
        <v>5.1725397476630635</v>
      </c>
      <c r="BC28" s="2"/>
      <c r="BD28" s="2">
        <v>8220.6046975263416</v>
      </c>
      <c r="BE28" s="2">
        <v>1603.0877876036141</v>
      </c>
      <c r="BF28" s="2">
        <v>8.8332147144566553E-2</v>
      </c>
      <c r="BG28" s="2"/>
      <c r="BH28" s="2">
        <v>95.319619858084081</v>
      </c>
      <c r="BI28" s="2">
        <v>14.858310258845217</v>
      </c>
      <c r="BJ28" s="2">
        <v>207450.78172651702</v>
      </c>
      <c r="BK28" s="2"/>
      <c r="BL28" s="2"/>
      <c r="BM28" s="2">
        <f t="shared" si="2"/>
        <v>4041953.9126386819</v>
      </c>
    </row>
    <row r="29" spans="1:69" x14ac:dyDescent="0.25">
      <c r="A29" s="1" t="s">
        <v>25</v>
      </c>
      <c r="B29" s="1" t="s">
        <v>65</v>
      </c>
      <c r="C29" s="1" t="str">
        <f t="shared" si="3"/>
        <v>agr</v>
      </c>
      <c r="D29" s="2"/>
      <c r="E29" s="2"/>
      <c r="F29" s="2">
        <v>385133.60139829543</v>
      </c>
      <c r="G29" s="2"/>
      <c r="H29" s="2"/>
      <c r="I29" s="2"/>
      <c r="J29" s="2"/>
      <c r="K29" s="2"/>
      <c r="L29" s="2">
        <v>59352.589929872847</v>
      </c>
      <c r="M29" s="2">
        <v>224871.49079974194</v>
      </c>
      <c r="N29" s="2">
        <v>79.806040446086826</v>
      </c>
      <c r="O29" s="2">
        <v>227.61987418752784</v>
      </c>
      <c r="P29" s="2">
        <v>8692.4390935672564</v>
      </c>
      <c r="Q29" s="2">
        <v>587.18510015370498</v>
      </c>
      <c r="R29" s="2">
        <v>157182.50595552174</v>
      </c>
      <c r="S29" s="2">
        <v>1460.1029055401586</v>
      </c>
      <c r="T29" s="2">
        <v>11387.368805180624</v>
      </c>
      <c r="U29" s="2">
        <v>85.591719463816531</v>
      </c>
      <c r="V29" s="2">
        <v>460.00295555063826</v>
      </c>
      <c r="W29" s="2">
        <v>25162.941879861704</v>
      </c>
      <c r="X29" s="2"/>
      <c r="Y29" s="2">
        <v>5738.8341290731651</v>
      </c>
      <c r="Z29" s="2">
        <v>15558.815528753319</v>
      </c>
      <c r="AA29" s="2">
        <v>3193.2110711569326</v>
      </c>
      <c r="AB29" s="2">
        <v>2489.7858219133777</v>
      </c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>
        <v>74.30092344866047</v>
      </c>
      <c r="BL29" s="2">
        <v>768.55691159341791</v>
      </c>
      <c r="BM29" s="2">
        <f t="shared" si="2"/>
        <v>902506.75084332225</v>
      </c>
      <c r="BO29" s="2"/>
      <c r="BP29" s="2"/>
      <c r="BQ29" s="2"/>
    </row>
    <row r="30" spans="1:69" x14ac:dyDescent="0.25">
      <c r="A30" s="1" t="s">
        <v>26</v>
      </c>
      <c r="B30" s="1" t="s">
        <v>65</v>
      </c>
      <c r="C30" s="1" t="str">
        <f t="shared" si="3"/>
        <v>animal</v>
      </c>
      <c r="D30" s="2"/>
      <c r="E30" s="2"/>
      <c r="F30" s="2">
        <v>657892.60426171427</v>
      </c>
      <c r="G30" s="2"/>
      <c r="H30" s="2"/>
      <c r="I30" s="2"/>
      <c r="J30" s="2"/>
      <c r="K30" s="2"/>
      <c r="L30" s="2">
        <v>3.8041945359770661</v>
      </c>
      <c r="M30" s="2">
        <v>22125.749369252353</v>
      </c>
      <c r="N30" s="2">
        <v>5.2331531191745846</v>
      </c>
      <c r="O30" s="2">
        <v>14.925808221187037</v>
      </c>
      <c r="P30" s="2">
        <v>32.045829871255009</v>
      </c>
      <c r="Q30" s="2">
        <v>25.232668128662372</v>
      </c>
      <c r="R30" s="2">
        <v>1162931.300234304</v>
      </c>
      <c r="S30" s="2">
        <v>35.672314292188332</v>
      </c>
      <c r="T30" s="2">
        <v>0.36875969233854533</v>
      </c>
      <c r="U30" s="2"/>
      <c r="V30" s="2">
        <v>42.991595624883999</v>
      </c>
      <c r="W30" s="2">
        <v>7787.4211407639668</v>
      </c>
      <c r="X30" s="2"/>
      <c r="Y30" s="2"/>
      <c r="Z30" s="2">
        <v>602.64697308571385</v>
      </c>
      <c r="AA30" s="2">
        <v>2.984632477620627</v>
      </c>
      <c r="AB30" s="2">
        <v>29.7807495019001</v>
      </c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>
        <v>819202.94271510234</v>
      </c>
      <c r="BL30" s="2">
        <v>798545.96294420888</v>
      </c>
      <c r="BM30" s="2">
        <f t="shared" si="2"/>
        <v>3469281.6673438968</v>
      </c>
      <c r="BO30" s="2"/>
      <c r="BP30" s="2"/>
      <c r="BQ30" s="2"/>
    </row>
    <row r="31" spans="1:69" x14ac:dyDescent="0.25">
      <c r="A31" s="1" t="s">
        <v>27</v>
      </c>
      <c r="B31" s="1" t="s">
        <v>65</v>
      </c>
      <c r="C31" s="1" t="str">
        <f t="shared" si="3"/>
        <v>coal</v>
      </c>
      <c r="D31" s="2"/>
      <c r="E31" s="2"/>
      <c r="F31" s="2">
        <v>32001.918695561515</v>
      </c>
      <c r="G31" s="2"/>
      <c r="H31" s="2"/>
      <c r="I31" s="2"/>
      <c r="J31" s="2"/>
      <c r="K31" s="2"/>
      <c r="L31" s="2"/>
      <c r="M31" s="2"/>
      <c r="N31" s="2">
        <v>2.5011228258713571</v>
      </c>
      <c r="O31" s="2">
        <v>7.1336111874512564</v>
      </c>
      <c r="P31" s="2">
        <v>52.380515795017303</v>
      </c>
      <c r="Q31" s="2">
        <v>24.924008565205369</v>
      </c>
      <c r="R31" s="2">
        <v>238412.35425684875</v>
      </c>
      <c r="S31" s="2">
        <v>36806.118391436881</v>
      </c>
      <c r="T31" s="2">
        <v>19.372027973966429</v>
      </c>
      <c r="U31" s="2">
        <v>164.90040726512942</v>
      </c>
      <c r="V31" s="2">
        <v>136.09164564455153</v>
      </c>
      <c r="W31" s="2">
        <v>117.1862466002376</v>
      </c>
      <c r="X31" s="2"/>
      <c r="Y31" s="2"/>
      <c r="Z31" s="2">
        <v>46.961617228188217</v>
      </c>
      <c r="AA31" s="2">
        <v>4.7460194122414956</v>
      </c>
      <c r="AB31" s="2">
        <v>676.27913658873922</v>
      </c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>
        <v>-22832.200656222489</v>
      </c>
      <c r="BM31" s="2">
        <f t="shared" si="2"/>
        <v>285640.66704671126</v>
      </c>
      <c r="BO31" s="2"/>
      <c r="BP31" s="2"/>
      <c r="BQ31" s="2"/>
    </row>
    <row r="32" spans="1:69" x14ac:dyDescent="0.25">
      <c r="A32" s="1" t="s">
        <v>28</v>
      </c>
      <c r="B32" s="1" t="s">
        <v>65</v>
      </c>
      <c r="C32" s="1" t="str">
        <f t="shared" si="3"/>
        <v>excoal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>
        <v>1E-4</v>
      </c>
      <c r="BM32" s="2">
        <f t="shared" si="2"/>
        <v>1E-4</v>
      </c>
      <c r="BO32" s="2"/>
      <c r="BP32" s="2"/>
      <c r="BQ32" s="2"/>
    </row>
    <row r="33" spans="1:69" x14ac:dyDescent="0.25">
      <c r="A33" s="1" t="s">
        <v>29</v>
      </c>
      <c r="B33" s="1" t="s">
        <v>65</v>
      </c>
      <c r="C33" s="1" t="str">
        <f t="shared" si="3"/>
        <v>metore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>
        <v>16164.405332019498</v>
      </c>
      <c r="Q33" s="2">
        <v>2129.1360233860569</v>
      </c>
      <c r="R33" s="2">
        <v>4987.4664939843396</v>
      </c>
      <c r="S33" s="2"/>
      <c r="T33" s="2"/>
      <c r="U33" s="2"/>
      <c r="V33" s="2">
        <v>3.9343565072376219</v>
      </c>
      <c r="W33" s="2"/>
      <c r="X33" s="2"/>
      <c r="Y33" s="2"/>
      <c r="Z33" s="2"/>
      <c r="AA33" s="2"/>
      <c r="AB33" s="2">
        <v>13.879819570239485</v>
      </c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>
        <v>13166.419593715007</v>
      </c>
      <c r="BM33" s="2">
        <f t="shared" si="2"/>
        <v>36465.24161918238</v>
      </c>
      <c r="BO33" s="2"/>
      <c r="BP33" s="2"/>
      <c r="BQ33" s="2"/>
    </row>
    <row r="34" spans="1:69" x14ac:dyDescent="0.25">
      <c r="A34" s="1" t="s">
        <v>30</v>
      </c>
      <c r="B34" s="1" t="s">
        <v>65</v>
      </c>
      <c r="C34" s="1" t="str">
        <f t="shared" si="3"/>
        <v>othmin</v>
      </c>
      <c r="D34" s="2"/>
      <c r="E34" s="2"/>
      <c r="F34" s="2">
        <v>1256.8184071325061</v>
      </c>
      <c r="G34" s="2"/>
      <c r="H34" s="2"/>
      <c r="I34" s="2"/>
      <c r="J34" s="2"/>
      <c r="K34" s="2"/>
      <c r="L34" s="2">
        <v>45.807829100974999</v>
      </c>
      <c r="M34" s="2">
        <v>281.10249223783285</v>
      </c>
      <c r="N34" s="2">
        <v>96.569781553659411</v>
      </c>
      <c r="O34" s="2">
        <v>275.4328043929263</v>
      </c>
      <c r="P34" s="2">
        <v>10060.243385581394</v>
      </c>
      <c r="Q34" s="2">
        <v>12522.484925863258</v>
      </c>
      <c r="R34" s="2">
        <v>24764.537599209623</v>
      </c>
      <c r="S34" s="2">
        <v>28279.924834778572</v>
      </c>
      <c r="T34" s="2">
        <v>45879.22420811811</v>
      </c>
      <c r="U34" s="2">
        <v>107.76821172278525</v>
      </c>
      <c r="V34" s="2">
        <v>51.939985426383529</v>
      </c>
      <c r="W34" s="2">
        <v>20.16983175869176</v>
      </c>
      <c r="X34" s="2"/>
      <c r="Y34" s="2"/>
      <c r="Z34" s="2">
        <v>10.335949801485976</v>
      </c>
      <c r="AA34" s="2">
        <v>0.55346711369397705</v>
      </c>
      <c r="AB34" s="2">
        <v>79.89794467425844</v>
      </c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>
        <v>4122.0523802011867</v>
      </c>
      <c r="BM34" s="2">
        <f t="shared" si="2"/>
        <v>127854.86403866737</v>
      </c>
      <c r="BO34" s="2"/>
      <c r="BP34" s="2"/>
      <c r="BQ34" s="2"/>
    </row>
    <row r="35" spans="1:69" x14ac:dyDescent="0.25">
      <c r="A35" s="1" t="s">
        <v>31</v>
      </c>
      <c r="B35" s="1" t="s">
        <v>65</v>
      </c>
      <c r="C35" s="1" t="str">
        <f t="shared" si="3"/>
        <v>elec</v>
      </c>
      <c r="D35" s="2"/>
      <c r="E35" s="2"/>
      <c r="F35" s="2">
        <v>103165.53275870282</v>
      </c>
      <c r="G35" s="2"/>
      <c r="H35" s="2"/>
      <c r="I35" s="2"/>
      <c r="J35" s="2"/>
      <c r="K35" s="2"/>
      <c r="L35" s="2">
        <v>4055.0790163332144</v>
      </c>
      <c r="M35" s="2">
        <v>469.58007366156119</v>
      </c>
      <c r="N35" s="2">
        <v>2853.5490036000924</v>
      </c>
      <c r="O35" s="2">
        <v>8138.7882616001534</v>
      </c>
      <c r="P35" s="2">
        <v>349016.60831013735</v>
      </c>
      <c r="Q35" s="2">
        <v>14425.098573273193</v>
      </c>
      <c r="R35" s="2">
        <v>58408.127824757059</v>
      </c>
      <c r="S35" s="2">
        <v>404206.15089204995</v>
      </c>
      <c r="T35" s="2">
        <v>40613.6136761741</v>
      </c>
      <c r="U35" s="2">
        <v>36742.537888806546</v>
      </c>
      <c r="V35" s="2">
        <v>13994.871641007099</v>
      </c>
      <c r="W35" s="2">
        <v>9092.8177017525904</v>
      </c>
      <c r="X35" s="2">
        <v>14525.722903811764</v>
      </c>
      <c r="Y35" s="2">
        <v>25832.41477836077</v>
      </c>
      <c r="Z35" s="2">
        <v>31051.404000039161</v>
      </c>
      <c r="AA35" s="2">
        <v>19823.298772472011</v>
      </c>
      <c r="AB35" s="2">
        <v>61872.22612690775</v>
      </c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>
        <f t="shared" si="2"/>
        <v>1198287.4222034474</v>
      </c>
      <c r="BO35" s="2"/>
      <c r="BP35" s="2"/>
      <c r="BQ35" s="2"/>
    </row>
    <row r="36" spans="1:69" x14ac:dyDescent="0.25">
      <c r="A36" s="1" t="s">
        <v>32</v>
      </c>
      <c r="B36" s="1" t="s">
        <v>65</v>
      </c>
      <c r="C36" s="1" t="str">
        <f t="shared" si="3"/>
        <v>man</v>
      </c>
      <c r="D36" s="2"/>
      <c r="E36" s="2"/>
      <c r="F36" s="2">
        <v>6583838.915087319</v>
      </c>
      <c r="G36" s="2"/>
      <c r="H36" s="2"/>
      <c r="I36" s="2"/>
      <c r="J36" s="2"/>
      <c r="K36" s="2"/>
      <c r="L36" s="2">
        <v>122357.96486248757</v>
      </c>
      <c r="M36" s="2">
        <v>162481.41291390662</v>
      </c>
      <c r="N36" s="2">
        <v>88332.702967346893</v>
      </c>
      <c r="O36" s="2">
        <v>251939.30965231408</v>
      </c>
      <c r="P36" s="2">
        <v>1343628.4310954188</v>
      </c>
      <c r="Q36" s="2">
        <v>738600.70893344597</v>
      </c>
      <c r="R36" s="2">
        <v>1436958.4430847822</v>
      </c>
      <c r="S36" s="2">
        <v>127069.21736651097</v>
      </c>
      <c r="T36" s="2">
        <v>2301174.5824509747</v>
      </c>
      <c r="U36" s="2">
        <v>426222.73568635253</v>
      </c>
      <c r="V36" s="2">
        <v>1354868.722516078</v>
      </c>
      <c r="W36" s="2">
        <v>185400.41104082073</v>
      </c>
      <c r="X36" s="2">
        <v>65970.344029183485</v>
      </c>
      <c r="Y36" s="2">
        <v>142588.81652376876</v>
      </c>
      <c r="Z36" s="2">
        <v>121635.54405242542</v>
      </c>
      <c r="AA36" s="2">
        <v>197054.7602595464</v>
      </c>
      <c r="AB36" s="2">
        <v>338376.09970379464</v>
      </c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>
        <v>1830131.7431034301</v>
      </c>
      <c r="BL36" s="2">
        <v>683853.73537507025</v>
      </c>
      <c r="BM36" s="2">
        <f t="shared" ref="BM36:BM64" si="4">SUM(D36:BL36)</f>
        <v>18502484.600704975</v>
      </c>
      <c r="BO36" s="2"/>
      <c r="BP36" s="2"/>
      <c r="BQ36" s="2"/>
    </row>
    <row r="37" spans="1:69" x14ac:dyDescent="0.25">
      <c r="A37" s="1" t="s">
        <v>33</v>
      </c>
      <c r="B37" s="1" t="s">
        <v>65</v>
      </c>
      <c r="C37" s="1" t="str">
        <f t="shared" si="3"/>
        <v>cons</v>
      </c>
      <c r="D37" s="2"/>
      <c r="E37" s="2"/>
      <c r="F37" s="2">
        <v>14945.350401922829</v>
      </c>
      <c r="G37" s="2"/>
      <c r="H37" s="2"/>
      <c r="I37" s="2"/>
      <c r="J37" s="2"/>
      <c r="K37" s="2"/>
      <c r="L37" s="2">
        <v>9393.5621723470613</v>
      </c>
      <c r="M37" s="2">
        <v>1064.0173554779185</v>
      </c>
      <c r="N37" s="2">
        <v>4116.5942547638542</v>
      </c>
      <c r="O37" s="2">
        <v>11741.199802832643</v>
      </c>
      <c r="P37" s="2">
        <v>474618.36129279347</v>
      </c>
      <c r="Q37" s="2">
        <v>71765.500752636261</v>
      </c>
      <c r="R37" s="2">
        <v>5047.0462325183053</v>
      </c>
      <c r="S37" s="2">
        <v>6743.4834700862448</v>
      </c>
      <c r="T37" s="2">
        <v>444543.16475349996</v>
      </c>
      <c r="U37" s="2">
        <v>25331.913277783005</v>
      </c>
      <c r="V37" s="2">
        <v>6614.3932718335873</v>
      </c>
      <c r="W37" s="2">
        <v>3231.8177569394311</v>
      </c>
      <c r="X37" s="2">
        <v>1737.4419855395186</v>
      </c>
      <c r="Y37" s="2">
        <v>10135.982336385039</v>
      </c>
      <c r="Z37" s="2">
        <v>13035.641446504826</v>
      </c>
      <c r="AA37" s="2">
        <v>4144.2059883816155</v>
      </c>
      <c r="AB37" s="2">
        <v>122389.84549659485</v>
      </c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>
        <v>3436124.3881820003</v>
      </c>
      <c r="BL37" s="2"/>
      <c r="BM37" s="2">
        <f t="shared" si="4"/>
        <v>4666723.9102308406</v>
      </c>
      <c r="BO37" s="2"/>
      <c r="BP37" s="2"/>
      <c r="BQ37" s="2"/>
    </row>
    <row r="38" spans="1:69" x14ac:dyDescent="0.25">
      <c r="A38" s="1" t="s">
        <v>34</v>
      </c>
      <c r="B38" s="1" t="s">
        <v>65</v>
      </c>
      <c r="C38" s="1" t="str">
        <f t="shared" si="3"/>
        <v>trade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>
        <v>134950.80597882086</v>
      </c>
      <c r="AD38" s="2">
        <v>348602.88781557849</v>
      </c>
      <c r="AE38" s="2">
        <v>5971.4037160037005</v>
      </c>
      <c r="AF38" s="2"/>
      <c r="AG38" s="2"/>
      <c r="AH38" s="2">
        <v>8969.3246331607425</v>
      </c>
      <c r="AI38" s="2">
        <v>632.9935395277206</v>
      </c>
      <c r="AJ38" s="2">
        <v>3101014.1973206531</v>
      </c>
      <c r="AK38" s="2"/>
      <c r="AL38" s="2"/>
      <c r="AM38" s="2"/>
      <c r="AN38" s="2"/>
      <c r="AO38" s="2"/>
      <c r="AP38" s="2"/>
      <c r="AQ38" s="2"/>
      <c r="AR38" s="2"/>
      <c r="AS38" s="2">
        <v>3158.8802557854247</v>
      </c>
      <c r="AT38" s="2">
        <v>5780.0104572791552</v>
      </c>
      <c r="AU38" s="2">
        <v>44378.165668521331</v>
      </c>
      <c r="AV38" s="2"/>
      <c r="AW38" s="2">
        <v>20236.798259896292</v>
      </c>
      <c r="AX38" s="2"/>
      <c r="AY38" s="2">
        <v>2967.3179132392602</v>
      </c>
      <c r="AZ38" s="2">
        <v>0.90792197227932714</v>
      </c>
      <c r="BA38" s="2">
        <v>290646.14449844684</v>
      </c>
      <c r="BB38" s="2"/>
      <c r="BC38" s="2"/>
      <c r="BD38" s="2"/>
      <c r="BE38" s="2"/>
      <c r="BF38" s="2"/>
      <c r="BG38" s="2"/>
      <c r="BH38" s="2"/>
      <c r="BI38" s="2"/>
      <c r="BJ38" s="2">
        <v>2587.3158322145755</v>
      </c>
      <c r="BK38" s="2"/>
      <c r="BL38" s="2"/>
      <c r="BM38" s="2">
        <f t="shared" si="4"/>
        <v>3969897.1538110999</v>
      </c>
      <c r="BO38" s="2"/>
      <c r="BP38" s="2"/>
      <c r="BQ38" s="2"/>
    </row>
    <row r="39" spans="1:69" x14ac:dyDescent="0.25">
      <c r="A39" s="1" t="s">
        <v>35</v>
      </c>
      <c r="B39" s="1" t="s">
        <v>65</v>
      </c>
      <c r="C39" s="1" t="str">
        <f t="shared" si="3"/>
        <v>accom</v>
      </c>
      <c r="D39" s="2"/>
      <c r="E39" s="2"/>
      <c r="F39" s="2">
        <v>575190.59194785892</v>
      </c>
      <c r="G39" s="2">
        <v>1605.6816458900007</v>
      </c>
      <c r="H39" s="2"/>
      <c r="I39" s="2"/>
      <c r="J39" s="2"/>
      <c r="K39" s="2"/>
      <c r="L39" s="2">
        <v>3510.1119369693042</v>
      </c>
      <c r="M39" s="2">
        <v>4786.3313881117783</v>
      </c>
      <c r="N39" s="2">
        <v>3361.2360715065233</v>
      </c>
      <c r="O39" s="2">
        <v>9586.7947768659178</v>
      </c>
      <c r="P39" s="2">
        <v>51062.753492632728</v>
      </c>
      <c r="Q39" s="2">
        <v>11600.069009197568</v>
      </c>
      <c r="R39" s="2">
        <v>13894.066480792204</v>
      </c>
      <c r="S39" s="2">
        <v>3494.8593212206888</v>
      </c>
      <c r="T39" s="2">
        <v>24217.248345154374</v>
      </c>
      <c r="U39" s="2">
        <v>45087.197402434758</v>
      </c>
      <c r="V39" s="2">
        <v>25799.172156938454</v>
      </c>
      <c r="W39" s="2">
        <v>2095.7156955350833</v>
      </c>
      <c r="X39" s="2">
        <v>12287.400301825048</v>
      </c>
      <c r="Y39" s="2">
        <v>10485.936472052566</v>
      </c>
      <c r="Z39" s="2">
        <v>8435.1749432538109</v>
      </c>
      <c r="AA39" s="2">
        <v>5993.8185921482163</v>
      </c>
      <c r="AB39" s="2">
        <v>47214.211801830643</v>
      </c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>
        <f t="shared" si="4"/>
        <v>859708.37178221869</v>
      </c>
      <c r="BO39" s="2"/>
      <c r="BP39" s="2"/>
      <c r="BQ39" s="2"/>
    </row>
    <row r="40" spans="1:69" x14ac:dyDescent="0.25">
      <c r="A40" s="1" t="s">
        <v>36</v>
      </c>
      <c r="B40" s="1" t="s">
        <v>65</v>
      </c>
      <c r="C40" s="1" t="str">
        <f t="shared" si="3"/>
        <v>trans</v>
      </c>
      <c r="D40" s="2"/>
      <c r="E40" s="2"/>
      <c r="F40" s="2">
        <v>1112820.272966648</v>
      </c>
      <c r="G40" s="2">
        <v>14888.661546580004</v>
      </c>
      <c r="H40" s="2"/>
      <c r="I40" s="2"/>
      <c r="J40" s="2"/>
      <c r="K40" s="2"/>
      <c r="L40" s="2">
        <v>56989.146940761326</v>
      </c>
      <c r="M40" s="2">
        <v>31266.494725148241</v>
      </c>
      <c r="N40" s="2">
        <v>28068.803542028094</v>
      </c>
      <c r="O40" s="2">
        <v>80056.816440442097</v>
      </c>
      <c r="P40" s="2">
        <v>339296.23480364116</v>
      </c>
      <c r="Q40" s="2">
        <v>85531.041650149011</v>
      </c>
      <c r="R40" s="2">
        <v>61726.524149344354</v>
      </c>
      <c r="S40" s="2">
        <v>16047.471839133545</v>
      </c>
      <c r="T40" s="2">
        <v>176852.1576036918</v>
      </c>
      <c r="U40" s="2">
        <v>400450.45649160934</v>
      </c>
      <c r="V40" s="2">
        <v>319087.762997479</v>
      </c>
      <c r="W40" s="2">
        <v>11571.481888832179</v>
      </c>
      <c r="X40" s="2">
        <v>49076.901742222952</v>
      </c>
      <c r="Y40" s="2">
        <v>30646.763102731631</v>
      </c>
      <c r="Z40" s="2">
        <v>46527.768895391637</v>
      </c>
      <c r="AA40" s="2">
        <v>8810.8273903629197</v>
      </c>
      <c r="AB40" s="2">
        <v>227417.45814979367</v>
      </c>
      <c r="AC40" s="2">
        <v>3213.1099620977557</v>
      </c>
      <c r="AD40" s="2">
        <v>5308.0409161303478</v>
      </c>
      <c r="AE40" s="2">
        <v>39962.471022561665</v>
      </c>
      <c r="AF40" s="2"/>
      <c r="AG40" s="2">
        <v>1370.7429588412924</v>
      </c>
      <c r="AH40" s="2">
        <v>511.20873473337872</v>
      </c>
      <c r="AI40" s="2"/>
      <c r="AJ40" s="2">
        <v>47926.914771324591</v>
      </c>
      <c r="AK40" s="2"/>
      <c r="AL40" s="2"/>
      <c r="AM40" s="2"/>
      <c r="AN40" s="2"/>
      <c r="AO40" s="2"/>
      <c r="AP40" s="2"/>
      <c r="AQ40" s="2"/>
      <c r="AR40" s="2"/>
      <c r="AS40" s="2">
        <v>31.90788141155069</v>
      </c>
      <c r="AT40" s="2">
        <v>141.78670720225799</v>
      </c>
      <c r="AU40" s="2">
        <v>675.72911006962534</v>
      </c>
      <c r="AV40" s="2"/>
      <c r="AW40" s="2">
        <v>135430.88066263829</v>
      </c>
      <c r="AX40" s="2">
        <v>222100.70250775936</v>
      </c>
      <c r="AY40" s="2">
        <v>46427.032762566661</v>
      </c>
      <c r="AZ40" s="2"/>
      <c r="BA40" s="2">
        <v>4619.4048737753883</v>
      </c>
      <c r="BB40" s="2"/>
      <c r="BC40" s="2"/>
      <c r="BD40" s="2"/>
      <c r="BE40" s="2"/>
      <c r="BF40" s="2"/>
      <c r="BG40" s="2"/>
      <c r="BH40" s="2"/>
      <c r="BI40" s="2"/>
      <c r="BJ40" s="2">
        <v>26.134503388449456</v>
      </c>
      <c r="BK40" s="2"/>
      <c r="BL40" s="2"/>
      <c r="BM40" s="2">
        <f t="shared" si="4"/>
        <v>3604879.1142404922</v>
      </c>
      <c r="BO40" s="2"/>
      <c r="BP40" s="2"/>
      <c r="BQ40" s="2"/>
    </row>
    <row r="41" spans="1:69" x14ac:dyDescent="0.25">
      <c r="A41" s="1" t="s">
        <v>37</v>
      </c>
      <c r="B41" s="1" t="s">
        <v>65</v>
      </c>
      <c r="C41" s="1" t="str">
        <f t="shared" si="3"/>
        <v>fina</v>
      </c>
      <c r="D41" s="2"/>
      <c r="E41" s="2"/>
      <c r="F41" s="2">
        <v>236788.34968687213</v>
      </c>
      <c r="G41" s="2"/>
      <c r="H41" s="2"/>
      <c r="I41" s="2"/>
      <c r="J41" s="2"/>
      <c r="K41" s="2"/>
      <c r="L41" s="2">
        <v>85134.880838759462</v>
      </c>
      <c r="M41" s="2">
        <v>252672.95807188982</v>
      </c>
      <c r="N41" s="2">
        <v>11415.734762094748</v>
      </c>
      <c r="O41" s="2">
        <v>32559.541806382214</v>
      </c>
      <c r="P41" s="2">
        <v>385856.09308458085</v>
      </c>
      <c r="Q41" s="2">
        <v>53109.59677583132</v>
      </c>
      <c r="R41" s="2">
        <v>77618.19134580261</v>
      </c>
      <c r="S41" s="2">
        <v>30243.881398559264</v>
      </c>
      <c r="T41" s="2">
        <v>97176.519920411345</v>
      </c>
      <c r="U41" s="2">
        <v>135432.15458265887</v>
      </c>
      <c r="V41" s="2">
        <v>85890.516988703952</v>
      </c>
      <c r="W41" s="2">
        <v>3111.2773949196144</v>
      </c>
      <c r="X41" s="2">
        <v>23305.51221991919</v>
      </c>
      <c r="Y41" s="2">
        <v>5453.4642220582828</v>
      </c>
      <c r="Z41" s="2">
        <v>10881.626736923392</v>
      </c>
      <c r="AA41" s="2">
        <v>3324.8692580519923</v>
      </c>
      <c r="AB41" s="2">
        <v>88399.852861378633</v>
      </c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>
        <f t="shared" si="4"/>
        <v>1618375.0219557974</v>
      </c>
      <c r="BO41" s="2"/>
      <c r="BP41" s="2"/>
      <c r="BQ41" s="2"/>
    </row>
    <row r="42" spans="1:69" x14ac:dyDescent="0.25">
      <c r="A42" s="1" t="s">
        <v>38</v>
      </c>
      <c r="B42" s="1" t="s">
        <v>65</v>
      </c>
      <c r="C42" s="1" t="str">
        <f t="shared" si="3"/>
        <v>pubad</v>
      </c>
      <c r="D42" s="2"/>
      <c r="E42" s="2"/>
      <c r="F42" s="2">
        <v>50226.247196352597</v>
      </c>
      <c r="G42" s="2">
        <v>1348067.4032559895</v>
      </c>
      <c r="H42" s="2"/>
      <c r="I42" s="2"/>
      <c r="J42" s="2"/>
      <c r="K42" s="2"/>
      <c r="L42" s="2">
        <v>674.93056148468759</v>
      </c>
      <c r="M42" s="2">
        <v>224.19907225793696</v>
      </c>
      <c r="N42" s="2">
        <v>1327.7842448380372</v>
      </c>
      <c r="O42" s="2">
        <v>3787.057734838857</v>
      </c>
      <c r="P42" s="2">
        <v>4533.4048713196498</v>
      </c>
      <c r="Q42" s="2">
        <v>12065.90135243749</v>
      </c>
      <c r="R42" s="2">
        <v>6533.7663938991409</v>
      </c>
      <c r="S42" s="2">
        <v>5740.6226063519962</v>
      </c>
      <c r="T42" s="2">
        <v>38035.448277522664</v>
      </c>
      <c r="U42" s="2">
        <v>6647.4230401517871</v>
      </c>
      <c r="V42" s="2">
        <v>10159.162316383816</v>
      </c>
      <c r="W42" s="2">
        <v>1507.3979569883059</v>
      </c>
      <c r="X42" s="2"/>
      <c r="Y42" s="2"/>
      <c r="Z42" s="2">
        <v>4001.3348694033552</v>
      </c>
      <c r="AA42" s="2">
        <v>3555.3292323062647</v>
      </c>
      <c r="AB42" s="2">
        <v>18457.921574872544</v>
      </c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>
        <f t="shared" si="4"/>
        <v>1515545.3345573985</v>
      </c>
      <c r="BO42" s="2"/>
      <c r="BP42" s="2"/>
      <c r="BQ42" s="2"/>
    </row>
    <row r="43" spans="1:69" x14ac:dyDescent="0.25">
      <c r="A43" s="1" t="s">
        <v>39</v>
      </c>
      <c r="B43" s="1" t="s">
        <v>65</v>
      </c>
      <c r="C43" s="1" t="str">
        <f t="shared" si="3"/>
        <v>edu</v>
      </c>
      <c r="D43" s="2"/>
      <c r="E43" s="2"/>
      <c r="F43" s="2">
        <v>633639.23172151798</v>
      </c>
      <c r="G43" s="2">
        <v>789149.35866179992</v>
      </c>
      <c r="H43" s="2"/>
      <c r="I43" s="2"/>
      <c r="J43" s="2"/>
      <c r="K43" s="2"/>
      <c r="L43" s="2">
        <v>157.87632106737979</v>
      </c>
      <c r="M43" s="2">
        <v>35.710511347324314</v>
      </c>
      <c r="N43" s="2">
        <v>476.44877013686153</v>
      </c>
      <c r="O43" s="2">
        <v>1358.9097831337463</v>
      </c>
      <c r="P43" s="2">
        <v>17039.464980641635</v>
      </c>
      <c r="Q43" s="2">
        <v>1601.7104837361803</v>
      </c>
      <c r="R43" s="2">
        <v>3081.1356340621451</v>
      </c>
      <c r="S43" s="2">
        <v>372.74263155528172</v>
      </c>
      <c r="T43" s="2">
        <v>2138.8152712560745</v>
      </c>
      <c r="U43" s="2">
        <v>1324.3426393706945</v>
      </c>
      <c r="V43" s="2">
        <v>6552.2976803764641</v>
      </c>
      <c r="W43" s="2">
        <v>399.9686096720713</v>
      </c>
      <c r="X43" s="2">
        <v>925.41703217939016</v>
      </c>
      <c r="Y43" s="2">
        <v>1916.9195785749969</v>
      </c>
      <c r="Z43" s="2">
        <v>2025.9413886580853</v>
      </c>
      <c r="AA43" s="2">
        <v>319.45099246368625</v>
      </c>
      <c r="AB43" s="2">
        <v>4709.2826449068725</v>
      </c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>
        <f t="shared" si="4"/>
        <v>1467225.0253364563</v>
      </c>
      <c r="BO43" s="2"/>
      <c r="BP43" s="2"/>
      <c r="BQ43" s="2"/>
    </row>
    <row r="44" spans="1:69" x14ac:dyDescent="0.25">
      <c r="A44" s="1" t="s">
        <v>40</v>
      </c>
      <c r="B44" s="1" t="s">
        <v>65</v>
      </c>
      <c r="C44" s="1" t="str">
        <f t="shared" si="3"/>
        <v>health</v>
      </c>
      <c r="D44" s="2"/>
      <c r="E44" s="2"/>
      <c r="F44" s="2">
        <v>262374.35555329989</v>
      </c>
      <c r="G44" s="2">
        <v>453827.12332681048</v>
      </c>
      <c r="H44" s="2"/>
      <c r="I44" s="2"/>
      <c r="J44" s="2"/>
      <c r="K44" s="2"/>
      <c r="L44" s="2">
        <v>7.1117210589385751</v>
      </c>
      <c r="M44" s="2"/>
      <c r="N44" s="2">
        <v>77.626262873297648</v>
      </c>
      <c r="O44" s="2">
        <v>221.402792195968</v>
      </c>
      <c r="P44" s="2">
        <v>10693.511324033831</v>
      </c>
      <c r="Q44" s="2">
        <v>879.55851602861935</v>
      </c>
      <c r="R44" s="2">
        <v>5280.0790857814709</v>
      </c>
      <c r="S44" s="2">
        <v>176.21853319911295</v>
      </c>
      <c r="T44" s="2">
        <v>15080.814360962782</v>
      </c>
      <c r="U44" s="2">
        <v>6561.6684103305361</v>
      </c>
      <c r="V44" s="2">
        <v>7243.3367093090728</v>
      </c>
      <c r="W44" s="2">
        <v>200.7158374707123</v>
      </c>
      <c r="X44" s="2"/>
      <c r="Y44" s="2"/>
      <c r="Z44" s="2">
        <v>163.8311837482876</v>
      </c>
      <c r="AA44" s="2">
        <v>181.87942440968959</v>
      </c>
      <c r="AB44" s="2">
        <v>3104.9995243194044</v>
      </c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>
        <f t="shared" si="4"/>
        <v>766074.23256583232</v>
      </c>
      <c r="BO44" s="2"/>
      <c r="BP44" s="2"/>
      <c r="BQ44" s="2"/>
    </row>
    <row r="45" spans="1:69" x14ac:dyDescent="0.25">
      <c r="A45" s="1" t="s">
        <v>41</v>
      </c>
      <c r="B45" s="1" t="s">
        <v>65</v>
      </c>
      <c r="C45" s="1" t="str">
        <f t="shared" si="3"/>
        <v>othser</v>
      </c>
      <c r="D45" s="2"/>
      <c r="E45" s="2"/>
      <c r="F45" s="2">
        <v>1938353.1299341065</v>
      </c>
      <c r="G45" s="2">
        <v>285759.66583760985</v>
      </c>
      <c r="H45" s="2"/>
      <c r="I45" s="2"/>
      <c r="J45" s="2"/>
      <c r="K45" s="2"/>
      <c r="L45" s="2">
        <v>71743.004339558844</v>
      </c>
      <c r="M45" s="2">
        <v>99156.482940195536</v>
      </c>
      <c r="N45" s="2">
        <v>40939.351704010005</v>
      </c>
      <c r="O45" s="2">
        <v>116765.7238988184</v>
      </c>
      <c r="P45" s="2">
        <v>820324.03036909469</v>
      </c>
      <c r="Q45" s="2">
        <v>76481.655424527271</v>
      </c>
      <c r="R45" s="2">
        <v>127969.70105291798</v>
      </c>
      <c r="S45" s="2">
        <v>28226.209650051449</v>
      </c>
      <c r="T45" s="2">
        <v>285944.76467509137</v>
      </c>
      <c r="U45" s="2">
        <v>300590.26847593143</v>
      </c>
      <c r="V45" s="2">
        <v>234728.72136882512</v>
      </c>
      <c r="W45" s="2">
        <v>52378.382278957019</v>
      </c>
      <c r="X45" s="2">
        <v>111692.19052651327</v>
      </c>
      <c r="Y45" s="2">
        <v>375558.60027266253</v>
      </c>
      <c r="Z45" s="2">
        <v>49202.271091363742</v>
      </c>
      <c r="AA45" s="2">
        <v>19690.873850701941</v>
      </c>
      <c r="AB45" s="2">
        <v>641281.10293826496</v>
      </c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>
        <v>265571.4738960244</v>
      </c>
      <c r="BL45" s="2">
        <f>-1383.01013419416</f>
        <v>-1383.0101341941599</v>
      </c>
      <c r="BM45" s="2">
        <f t="shared" si="4"/>
        <v>5940974.5943910331</v>
      </c>
      <c r="BO45" s="2"/>
      <c r="BP45" s="2"/>
      <c r="BQ45" s="2"/>
    </row>
    <row r="46" spans="1:69" x14ac:dyDescent="0.25">
      <c r="A46" s="1" t="s">
        <v>42</v>
      </c>
      <c r="B46" s="1" t="s">
        <v>66</v>
      </c>
      <c r="C46" s="1" t="str">
        <f t="shared" si="3"/>
        <v>agr</v>
      </c>
      <c r="D46" s="2"/>
      <c r="E46" s="2"/>
      <c r="F46" s="2"/>
      <c r="G46" s="2"/>
      <c r="H46" s="2"/>
      <c r="I46" s="2"/>
      <c r="J46" s="2"/>
      <c r="K46" s="2">
        <v>38353.697248295102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>
        <f t="shared" si="4"/>
        <v>38353.697248295102</v>
      </c>
      <c r="BO46" s="2"/>
      <c r="BP46" s="2"/>
      <c r="BQ46" s="2"/>
    </row>
    <row r="47" spans="1:69" x14ac:dyDescent="0.25">
      <c r="A47" s="1" t="s">
        <v>43</v>
      </c>
      <c r="B47" s="1" t="s">
        <v>66</v>
      </c>
      <c r="C47" s="1" t="str">
        <f t="shared" si="3"/>
        <v>animal</v>
      </c>
      <c r="D47" s="2"/>
      <c r="E47" s="2"/>
      <c r="F47" s="2"/>
      <c r="G47" s="2"/>
      <c r="H47" s="2"/>
      <c r="I47" s="2"/>
      <c r="J47" s="2"/>
      <c r="K47" s="2">
        <v>433311.70172203204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>
        <f t="shared" si="4"/>
        <v>433311.70172203204</v>
      </c>
      <c r="BO47" s="2"/>
      <c r="BP47" s="2"/>
      <c r="BQ47" s="2"/>
    </row>
    <row r="48" spans="1:69" x14ac:dyDescent="0.25">
      <c r="A48" s="1"/>
      <c r="B48" s="1" t="s">
        <v>66</v>
      </c>
      <c r="C48" s="1" t="s">
        <v>68</v>
      </c>
      <c r="D48" s="2"/>
      <c r="E48" s="2"/>
      <c r="F48" s="2"/>
      <c r="G48" s="2"/>
      <c r="H48" s="2"/>
      <c r="I48" s="2"/>
      <c r="J48" s="2"/>
      <c r="K48" s="2">
        <v>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>
        <f t="shared" si="4"/>
        <v>0</v>
      </c>
      <c r="BO48" s="2"/>
      <c r="BP48" s="2"/>
      <c r="BQ48" s="2"/>
    </row>
    <row r="49" spans="1:69" x14ac:dyDescent="0.25">
      <c r="A49" s="1" t="s">
        <v>45</v>
      </c>
      <c r="B49" s="1" t="s">
        <v>66</v>
      </c>
      <c r="C49" s="1" t="str">
        <f t="shared" si="3"/>
        <v>excoal</v>
      </c>
      <c r="D49" s="2"/>
      <c r="E49" s="2"/>
      <c r="F49" s="2"/>
      <c r="G49" s="2"/>
      <c r="H49" s="2"/>
      <c r="I49" s="2"/>
      <c r="J49" s="2"/>
      <c r="K49" s="2">
        <v>947397.91603043117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>
        <f t="shared" si="4"/>
        <v>947397.91603043117</v>
      </c>
      <c r="BO49" s="2"/>
      <c r="BP49" s="2"/>
      <c r="BQ49" s="2"/>
    </row>
    <row r="50" spans="1:69" x14ac:dyDescent="0.25">
      <c r="A50" s="1" t="s">
        <v>46</v>
      </c>
      <c r="B50" s="1" t="s">
        <v>66</v>
      </c>
      <c r="C50" s="1" t="str">
        <f t="shared" si="3"/>
        <v>metore</v>
      </c>
      <c r="D50" s="2"/>
      <c r="E50" s="2"/>
      <c r="F50" s="2"/>
      <c r="G50" s="2"/>
      <c r="H50" s="2"/>
      <c r="I50" s="2"/>
      <c r="J50" s="2"/>
      <c r="K50" s="2">
        <v>5905604.5919348095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>
        <f t="shared" si="4"/>
        <v>5905604.5919348095</v>
      </c>
      <c r="BO50" s="2"/>
      <c r="BP50" s="2"/>
      <c r="BQ50" s="2"/>
    </row>
    <row r="51" spans="1:69" x14ac:dyDescent="0.25">
      <c r="A51" s="1" t="s">
        <v>47</v>
      </c>
      <c r="B51" s="1" t="s">
        <v>66</v>
      </c>
      <c r="C51" s="1" t="str">
        <f t="shared" si="3"/>
        <v>othmin</v>
      </c>
      <c r="D51" s="2"/>
      <c r="E51" s="2"/>
      <c r="F51" s="2"/>
      <c r="G51" s="2"/>
      <c r="H51" s="2"/>
      <c r="I51" s="2"/>
      <c r="J51" s="2"/>
      <c r="K51" s="2">
        <v>1276666.0542424214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>
        <f t="shared" si="4"/>
        <v>1276666.0542424214</v>
      </c>
      <c r="BO51" s="2"/>
      <c r="BP51" s="2"/>
      <c r="BQ51" s="2"/>
    </row>
    <row r="52" spans="1:69" x14ac:dyDescent="0.25">
      <c r="A52" s="1" t="s">
        <v>48</v>
      </c>
      <c r="B52" s="1" t="s">
        <v>66</v>
      </c>
      <c r="C52" s="1" t="str">
        <f t="shared" si="3"/>
        <v>elec</v>
      </c>
      <c r="D52" s="2"/>
      <c r="E52" s="2"/>
      <c r="F52" s="2"/>
      <c r="G52" s="2"/>
      <c r="H52" s="2"/>
      <c r="I52" s="2"/>
      <c r="J52" s="2"/>
      <c r="K52" s="2">
        <v>908.53206657179999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>
        <f t="shared" si="4"/>
        <v>908.53206657179999</v>
      </c>
      <c r="BO52" s="2"/>
      <c r="BP52" s="2"/>
      <c r="BQ52" s="2"/>
    </row>
    <row r="53" spans="1:69" x14ac:dyDescent="0.25">
      <c r="A53" s="1" t="s">
        <v>49</v>
      </c>
      <c r="B53" s="1" t="s">
        <v>66</v>
      </c>
      <c r="C53" s="1" t="str">
        <f t="shared" si="3"/>
        <v>man</v>
      </c>
      <c r="D53" s="2"/>
      <c r="E53" s="2"/>
      <c r="F53" s="2"/>
      <c r="G53" s="2"/>
      <c r="H53" s="2"/>
      <c r="I53" s="2"/>
      <c r="J53" s="2"/>
      <c r="K53" s="2">
        <v>1745903.1974133719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>
        <f t="shared" si="4"/>
        <v>1745903.1974133719</v>
      </c>
      <c r="BO53" s="2"/>
      <c r="BP53" s="2"/>
      <c r="BQ53" s="2"/>
    </row>
    <row r="54" spans="1:69" x14ac:dyDescent="0.25">
      <c r="A54" s="1" t="s">
        <v>50</v>
      </c>
      <c r="B54" s="1" t="s">
        <v>66</v>
      </c>
      <c r="C54" s="1" t="str">
        <f t="shared" si="3"/>
        <v>cons</v>
      </c>
      <c r="D54" s="2"/>
      <c r="E54" s="2"/>
      <c r="F54" s="2"/>
      <c r="G54" s="2"/>
      <c r="H54" s="2"/>
      <c r="I54" s="2"/>
      <c r="J54" s="2"/>
      <c r="K54" s="2">
        <v>36559.589748868369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>
        <f t="shared" si="4"/>
        <v>36559.589748868369</v>
      </c>
      <c r="BO54" s="2"/>
      <c r="BP54" s="2"/>
      <c r="BQ54" s="2"/>
    </row>
    <row r="55" spans="1:69" x14ac:dyDescent="0.25">
      <c r="A55" s="1"/>
      <c r="B55" s="1" t="s">
        <v>66</v>
      </c>
      <c r="C55" s="1" t="s">
        <v>69</v>
      </c>
      <c r="D55" s="2"/>
      <c r="E55" s="2"/>
      <c r="F55" s="2"/>
      <c r="G55" s="2"/>
      <c r="H55" s="2"/>
      <c r="I55" s="2"/>
      <c r="J55" s="2"/>
      <c r="K55" s="2">
        <v>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>
        <f t="shared" si="4"/>
        <v>0</v>
      </c>
      <c r="BO55" s="2"/>
      <c r="BP55" s="2"/>
      <c r="BQ55" s="2"/>
    </row>
    <row r="56" spans="1:69" x14ac:dyDescent="0.25">
      <c r="A56" s="1" t="s">
        <v>52</v>
      </c>
      <c r="B56" s="1" t="s">
        <v>66</v>
      </c>
      <c r="C56" s="1" t="str">
        <f t="shared" si="3"/>
        <v>accom</v>
      </c>
      <c r="D56" s="2"/>
      <c r="E56" s="2"/>
      <c r="F56" s="2"/>
      <c r="G56" s="2"/>
      <c r="H56" s="2"/>
      <c r="I56" s="2"/>
      <c r="J56" s="2"/>
      <c r="K56" s="2">
        <v>310544.4479108206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>
        <f t="shared" si="4"/>
        <v>310544.4479108206</v>
      </c>
      <c r="BO56" s="2"/>
      <c r="BP56" s="2"/>
      <c r="BQ56" s="2"/>
    </row>
    <row r="57" spans="1:69" x14ac:dyDescent="0.25">
      <c r="A57" s="1" t="s">
        <v>53</v>
      </c>
      <c r="B57" s="1" t="s">
        <v>66</v>
      </c>
      <c r="C57" s="1" t="str">
        <f t="shared" si="3"/>
        <v>trans</v>
      </c>
      <c r="D57" s="2"/>
      <c r="E57" s="2"/>
      <c r="F57" s="2"/>
      <c r="G57" s="2"/>
      <c r="H57" s="2"/>
      <c r="I57" s="2"/>
      <c r="J57" s="2"/>
      <c r="K57" s="2">
        <v>386082.48505733284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>
        <f t="shared" si="4"/>
        <v>386082.48505733284</v>
      </c>
      <c r="BO57" s="2"/>
      <c r="BP57" s="2"/>
      <c r="BQ57" s="2"/>
    </row>
    <row r="58" spans="1:69" x14ac:dyDescent="0.25">
      <c r="A58" s="1" t="s">
        <v>54</v>
      </c>
      <c r="B58" s="1" t="s">
        <v>66</v>
      </c>
      <c r="C58" s="1" t="str">
        <f t="shared" si="3"/>
        <v>fina</v>
      </c>
      <c r="D58" s="2"/>
      <c r="E58" s="2"/>
      <c r="F58" s="2"/>
      <c r="G58" s="2"/>
      <c r="H58" s="2"/>
      <c r="I58" s="2"/>
      <c r="J58" s="2"/>
      <c r="K58" s="2">
        <v>28075.836055640553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>
        <f t="shared" si="4"/>
        <v>28075.836055640553</v>
      </c>
      <c r="BO58" s="2"/>
      <c r="BP58" s="2"/>
      <c r="BQ58" s="2"/>
    </row>
    <row r="59" spans="1:69" x14ac:dyDescent="0.25">
      <c r="A59" s="1"/>
      <c r="B59" s="1" t="s">
        <v>66</v>
      </c>
      <c r="C59" s="1" t="s">
        <v>70</v>
      </c>
      <c r="D59" s="2"/>
      <c r="E59" s="2"/>
      <c r="F59" s="2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>
        <f t="shared" si="4"/>
        <v>0</v>
      </c>
      <c r="BO59" s="2"/>
      <c r="BP59" s="2"/>
      <c r="BQ59" s="2"/>
    </row>
    <row r="60" spans="1:69" x14ac:dyDescent="0.25">
      <c r="A60" s="1" t="s">
        <v>56</v>
      </c>
      <c r="B60" s="1" t="s">
        <v>66</v>
      </c>
      <c r="C60" s="1" t="str">
        <f t="shared" si="3"/>
        <v>edu</v>
      </c>
      <c r="D60" s="2"/>
      <c r="E60" s="2"/>
      <c r="F60" s="2"/>
      <c r="G60" s="2"/>
      <c r="H60" s="2"/>
      <c r="I60" s="2"/>
      <c r="J60" s="2"/>
      <c r="K60" s="2">
        <v>12249.292846144401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>
        <f t="shared" si="4"/>
        <v>12249.292846144401</v>
      </c>
      <c r="BO60" s="2"/>
      <c r="BP60" s="2"/>
      <c r="BQ60" s="2"/>
    </row>
    <row r="61" spans="1:69" x14ac:dyDescent="0.25">
      <c r="A61" s="1" t="s">
        <v>57</v>
      </c>
      <c r="B61" s="1" t="s">
        <v>66</v>
      </c>
      <c r="C61" s="1" t="str">
        <f t="shared" si="3"/>
        <v>health</v>
      </c>
      <c r="D61" s="2"/>
      <c r="E61" s="2"/>
      <c r="F61" s="2"/>
      <c r="G61" s="2"/>
      <c r="H61" s="2"/>
      <c r="I61" s="2"/>
      <c r="J61" s="2"/>
      <c r="K61" s="2">
        <v>3597.9782291438855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>
        <f t="shared" si="4"/>
        <v>3597.9782291438855</v>
      </c>
      <c r="BO61" s="2"/>
      <c r="BP61" s="2"/>
      <c r="BQ61" s="2"/>
    </row>
    <row r="62" spans="1:69" x14ac:dyDescent="0.25">
      <c r="A62" s="1" t="s">
        <v>58</v>
      </c>
      <c r="B62" s="1" t="s">
        <v>66</v>
      </c>
      <c r="C62" s="1" t="str">
        <f t="shared" si="3"/>
        <v>othser</v>
      </c>
      <c r="D62" s="2"/>
      <c r="E62" s="2"/>
      <c r="F62" s="2"/>
      <c r="G62" s="2"/>
      <c r="H62" s="2"/>
      <c r="I62" s="2"/>
      <c r="J62" s="2"/>
      <c r="K62" s="2">
        <v>336733.5489548858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>
        <f t="shared" si="4"/>
        <v>336733.5489548858</v>
      </c>
      <c r="BO62" s="2"/>
      <c r="BP62" s="2"/>
      <c r="BQ62" s="2"/>
    </row>
    <row r="63" spans="1:69" x14ac:dyDescent="0.25">
      <c r="A63" s="1" t="s">
        <v>71</v>
      </c>
      <c r="B63" s="1" t="s">
        <v>67</v>
      </c>
      <c r="C63" s="1" t="s">
        <v>71</v>
      </c>
      <c r="D63" s="2"/>
      <c r="E63" s="2"/>
      <c r="F63" s="2">
        <v>4347138.5957131237</v>
      </c>
      <c r="G63" s="2">
        <v>903110</v>
      </c>
      <c r="H63" s="2"/>
      <c r="I63" s="2"/>
      <c r="J63" s="2"/>
      <c r="K63" s="2">
        <v>2577097.7695212699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>
        <f t="shared" si="4"/>
        <v>7827346.3652343936</v>
      </c>
      <c r="BO63" s="2"/>
      <c r="BP63" s="2"/>
      <c r="BQ63" s="2"/>
    </row>
    <row r="64" spans="1:69" x14ac:dyDescent="0.25">
      <c r="A64" s="1" t="s">
        <v>59</v>
      </c>
      <c r="B64" s="1" t="s">
        <v>67</v>
      </c>
      <c r="C64" s="1" t="s">
        <v>59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>
        <v>1476241.516414372</v>
      </c>
      <c r="BL64" s="2"/>
      <c r="BM64" s="2">
        <f t="shared" si="4"/>
        <v>1476241.516414372</v>
      </c>
      <c r="BO64" s="2"/>
      <c r="BP64" s="2"/>
      <c r="BQ64" s="2"/>
    </row>
    <row r="65" spans="1:65" x14ac:dyDescent="0.25">
      <c r="A65" t="s">
        <v>60</v>
      </c>
      <c r="B65" t="s">
        <v>67</v>
      </c>
      <c r="C65" t="s">
        <v>60</v>
      </c>
      <c r="D65" s="2">
        <f t="shared" ref="D65:AI65" si="5">SUM(D4:D64)</f>
        <v>7836762.8689023992</v>
      </c>
      <c r="E65" s="2">
        <f t="shared" si="5"/>
        <v>12304563.019125437</v>
      </c>
      <c r="F65" s="2">
        <f t="shared" si="5"/>
        <v>21278127.195618901</v>
      </c>
      <c r="G65" s="2">
        <f t="shared" si="5"/>
        <v>6276608.8000000026</v>
      </c>
      <c r="H65" s="2">
        <f t="shared" si="5"/>
        <v>2967458.9415231957</v>
      </c>
      <c r="I65" s="2">
        <f t="shared" si="5"/>
        <v>355137.34211975016</v>
      </c>
      <c r="J65" s="2">
        <f t="shared" si="5"/>
        <v>1719997.81130305</v>
      </c>
      <c r="K65" s="2">
        <f t="shared" si="5"/>
        <v>14747875.450610962</v>
      </c>
      <c r="L65" s="2">
        <f t="shared" si="5"/>
        <v>708495.78594645811</v>
      </c>
      <c r="M65" s="2">
        <f t="shared" si="5"/>
        <v>3469726.0671619871</v>
      </c>
      <c r="N65" s="2">
        <f t="shared" si="5"/>
        <v>280813.03628747381</v>
      </c>
      <c r="O65" s="2">
        <f t="shared" si="5"/>
        <v>800924.68731302209</v>
      </c>
      <c r="P65" s="2">
        <f t="shared" si="5"/>
        <v>6467457.4734415095</v>
      </c>
      <c r="Q65" s="2">
        <f t="shared" si="5"/>
        <v>1722090.8014544805</v>
      </c>
      <c r="R65" s="2">
        <f t="shared" si="5"/>
        <v>5335728.9553718325</v>
      </c>
      <c r="S65" s="2">
        <f t="shared" si="5"/>
        <v>1088970.8925428211</v>
      </c>
      <c r="T65" s="2">
        <f t="shared" si="5"/>
        <v>4472024.171240529</v>
      </c>
      <c r="U65" s="2">
        <f t="shared" si="5"/>
        <v>3929510.2860860452</v>
      </c>
      <c r="V65" s="2">
        <f t="shared" si="5"/>
        <v>3666912.779268662</v>
      </c>
      <c r="W65" s="2">
        <f t="shared" si="5"/>
        <v>498642.49271919398</v>
      </c>
      <c r="X65" s="2">
        <f t="shared" si="5"/>
        <v>1321302.7647573198</v>
      </c>
      <c r="Y65" s="2">
        <f t="shared" si="5"/>
        <v>1515545.3345573987</v>
      </c>
      <c r="Z65" s="2">
        <f t="shared" si="5"/>
        <v>1299189.7689718143</v>
      </c>
      <c r="AA65" s="2">
        <f t="shared" si="5"/>
        <v>678447.90813573496</v>
      </c>
      <c r="AB65" s="2">
        <f t="shared" si="5"/>
        <v>4041953.9126386824</v>
      </c>
      <c r="AC65" s="2">
        <f t="shared" si="5"/>
        <v>902506.75084341562</v>
      </c>
      <c r="AD65" s="2">
        <f t="shared" si="5"/>
        <v>3469281.6673438968</v>
      </c>
      <c r="AE65" s="2">
        <f t="shared" si="5"/>
        <v>285640.66704668471</v>
      </c>
      <c r="AF65" s="2">
        <f t="shared" si="5"/>
        <v>1E-4</v>
      </c>
      <c r="AG65" s="2">
        <f t="shared" si="5"/>
        <v>36465.241619187917</v>
      </c>
      <c r="AH65" s="2">
        <f t="shared" si="5"/>
        <v>127854.86403869762</v>
      </c>
      <c r="AI65" s="2">
        <f t="shared" si="5"/>
        <v>1198287.4222034293</v>
      </c>
      <c r="AJ65" s="2">
        <f t="shared" ref="AJ65:BL65" si="6">SUM(AJ4:AJ64)</f>
        <v>18502484.60070451</v>
      </c>
      <c r="AK65" s="2">
        <f t="shared" si="6"/>
        <v>4666723.9102308396</v>
      </c>
      <c r="AL65" s="2">
        <f t="shared" si="6"/>
        <v>3969897.1538111968</v>
      </c>
      <c r="AM65" s="2">
        <f t="shared" si="6"/>
        <v>859708.37178221799</v>
      </c>
      <c r="AN65" s="2">
        <f t="shared" si="6"/>
        <v>3604879.1142407334</v>
      </c>
      <c r="AO65" s="2">
        <f t="shared" si="6"/>
        <v>1618375.0219557981</v>
      </c>
      <c r="AP65" s="2">
        <f t="shared" si="6"/>
        <v>1515545.3345573987</v>
      </c>
      <c r="AQ65" s="2">
        <f t="shared" si="6"/>
        <v>1467225.025336457</v>
      </c>
      <c r="AR65" s="2">
        <f t="shared" si="6"/>
        <v>766074.23256583209</v>
      </c>
      <c r="AS65" s="2">
        <f t="shared" si="6"/>
        <v>5940974.5943910861</v>
      </c>
      <c r="AT65" s="2">
        <f t="shared" si="6"/>
        <v>38353.697248295095</v>
      </c>
      <c r="AU65" s="2">
        <f t="shared" si="6"/>
        <v>433311.70172203192</v>
      </c>
      <c r="AV65" s="2">
        <f t="shared" si="6"/>
        <v>0</v>
      </c>
      <c r="AW65" s="2">
        <f t="shared" si="6"/>
        <v>947397.91603043117</v>
      </c>
      <c r="AX65" s="2">
        <f t="shared" si="6"/>
        <v>5905604.5919348095</v>
      </c>
      <c r="AY65" s="2">
        <f t="shared" si="6"/>
        <v>1276666.0542424214</v>
      </c>
      <c r="AZ65" s="2">
        <f t="shared" si="6"/>
        <v>908.53206657179987</v>
      </c>
      <c r="BA65" s="2">
        <f t="shared" si="6"/>
        <v>1745903.1974133723</v>
      </c>
      <c r="BB65" s="2">
        <f t="shared" si="6"/>
        <v>36559.589748868362</v>
      </c>
      <c r="BC65" s="2">
        <f t="shared" si="6"/>
        <v>0</v>
      </c>
      <c r="BD65" s="2">
        <f t="shared" si="6"/>
        <v>310544.44791082066</v>
      </c>
      <c r="BE65" s="2">
        <f t="shared" si="6"/>
        <v>386082.4850573329</v>
      </c>
      <c r="BF65" s="2">
        <f t="shared" si="6"/>
        <v>28075.836055640553</v>
      </c>
      <c r="BG65" s="2">
        <f t="shared" si="6"/>
        <v>0</v>
      </c>
      <c r="BH65" s="2">
        <f t="shared" si="6"/>
        <v>12249.292846144401</v>
      </c>
      <c r="BI65" s="2">
        <f t="shared" si="6"/>
        <v>3597.9782291438851</v>
      </c>
      <c r="BJ65" s="2">
        <f t="shared" si="6"/>
        <v>336733.5489548858</v>
      </c>
      <c r="BK65" s="2">
        <f t="shared" si="6"/>
        <v>7827346.3652343787</v>
      </c>
      <c r="BL65" s="2">
        <f t="shared" si="6"/>
        <v>1476241.5165143721</v>
      </c>
      <c r="BM65" s="2"/>
    </row>
    <row r="66" spans="1:65" x14ac:dyDescent="0.25">
      <c r="D66" s="2">
        <f t="array" ref="D66:BL66">TRANSPOSE(BM4:BM64)</f>
        <v>7836762.8689023992</v>
      </c>
      <c r="E66" s="2">
        <v>12304563.019125439</v>
      </c>
      <c r="F66" s="2">
        <v>21278127.195618898</v>
      </c>
      <c r="G66" s="2">
        <v>6276608.7999999998</v>
      </c>
      <c r="H66" s="2">
        <v>2967458.9415231957</v>
      </c>
      <c r="I66" s="2">
        <v>355137.34211975022</v>
      </c>
      <c r="J66" s="2">
        <v>1719997.8113030493</v>
      </c>
      <c r="K66" s="2">
        <v>14747875.450610962</v>
      </c>
      <c r="L66" s="2">
        <v>708495.78594645788</v>
      </c>
      <c r="M66" s="2">
        <v>3469726.0671619875</v>
      </c>
      <c r="N66" s="2">
        <v>280813.03628747375</v>
      </c>
      <c r="O66" s="2">
        <v>800924.68741302239</v>
      </c>
      <c r="P66" s="2">
        <v>6467457.4734415077</v>
      </c>
      <c r="Q66" s="2">
        <v>1722090.80145448</v>
      </c>
      <c r="R66" s="2">
        <v>5335728.9553718334</v>
      </c>
      <c r="S66" s="2">
        <v>1088970.8925428216</v>
      </c>
      <c r="T66" s="2">
        <v>4472024.171240529</v>
      </c>
      <c r="U66" s="2">
        <v>3929510.2860860457</v>
      </c>
      <c r="V66" s="2">
        <v>3666912.7792686634</v>
      </c>
      <c r="W66" s="2">
        <v>498642.49271919392</v>
      </c>
      <c r="X66" s="2">
        <v>1321302.7647573194</v>
      </c>
      <c r="Y66" s="2">
        <v>1515545.3345573987</v>
      </c>
      <c r="Z66" s="2">
        <v>1299189.7689718148</v>
      </c>
      <c r="AA66" s="2">
        <v>678447.90813573496</v>
      </c>
      <c r="AB66" s="2">
        <v>4041953.9126386819</v>
      </c>
      <c r="AC66" s="2">
        <v>902506.75084332225</v>
      </c>
      <c r="AD66" s="2">
        <v>3469281.6673438968</v>
      </c>
      <c r="AE66" s="2">
        <v>285640.66704671126</v>
      </c>
      <c r="AF66" s="2">
        <v>1E-4</v>
      </c>
      <c r="AG66" s="2">
        <v>36465.24161918238</v>
      </c>
      <c r="AH66" s="2">
        <v>127854.86403866737</v>
      </c>
      <c r="AI66" s="2">
        <v>1198287.4222034474</v>
      </c>
      <c r="AJ66" s="2">
        <v>18502484.600704975</v>
      </c>
      <c r="AK66" s="2">
        <v>4666723.9102308406</v>
      </c>
      <c r="AL66" s="2">
        <v>3969897.1538110999</v>
      </c>
      <c r="AM66" s="2">
        <v>859708.37178221869</v>
      </c>
      <c r="AN66" s="2">
        <v>3604879.1142404922</v>
      </c>
      <c r="AO66" s="2">
        <v>1618375.0219557974</v>
      </c>
      <c r="AP66" s="2">
        <v>1515545.3345573985</v>
      </c>
      <c r="AQ66" s="2">
        <v>1467225.0253364563</v>
      </c>
      <c r="AR66" s="2">
        <v>766074.23256583232</v>
      </c>
      <c r="AS66" s="2">
        <v>5940974.5943910331</v>
      </c>
      <c r="AT66" s="2">
        <v>38353.697248295102</v>
      </c>
      <c r="AU66" s="2">
        <v>433311.70172203204</v>
      </c>
      <c r="AV66" s="2">
        <v>0</v>
      </c>
      <c r="AW66" s="2">
        <v>947397.91603043117</v>
      </c>
      <c r="AX66" s="2">
        <v>5905604.5919348095</v>
      </c>
      <c r="AY66" s="2">
        <v>1276666.0542424214</v>
      </c>
      <c r="AZ66" s="2">
        <v>908.53206657179999</v>
      </c>
      <c r="BA66" s="2">
        <v>1745903.1974133719</v>
      </c>
      <c r="BB66" s="2">
        <v>36559.589748868369</v>
      </c>
      <c r="BC66" s="2">
        <v>0</v>
      </c>
      <c r="BD66" s="2">
        <v>310544.4479108206</v>
      </c>
      <c r="BE66" s="2">
        <v>386082.48505733284</v>
      </c>
      <c r="BF66" s="2">
        <v>28075.836055640553</v>
      </c>
      <c r="BG66" s="2">
        <v>0</v>
      </c>
      <c r="BH66" s="2">
        <v>12249.292846144401</v>
      </c>
      <c r="BI66" s="2">
        <v>3597.9782291438855</v>
      </c>
      <c r="BJ66" s="2">
        <v>336733.5489548858</v>
      </c>
      <c r="BK66" s="2">
        <v>7827346.3652343936</v>
      </c>
      <c r="BL66" s="2">
        <v>1476241.516414372</v>
      </c>
      <c r="BM66" s="2"/>
    </row>
    <row r="67" spans="1:65" x14ac:dyDescent="0.25">
      <c r="D67" s="3">
        <f>D65-D66</f>
        <v>0</v>
      </c>
      <c r="E67" s="3">
        <f t="shared" ref="E67:BK67" si="7">E65-E66</f>
        <v>0</v>
      </c>
      <c r="F67" s="3">
        <f t="shared" si="7"/>
        <v>0</v>
      </c>
      <c r="G67" s="3">
        <f t="shared" si="7"/>
        <v>0</v>
      </c>
      <c r="H67" s="3">
        <f t="shared" si="7"/>
        <v>0</v>
      </c>
      <c r="I67" s="3">
        <f t="shared" si="7"/>
        <v>0</v>
      </c>
      <c r="J67" s="3">
        <f t="shared" si="7"/>
        <v>0</v>
      </c>
      <c r="K67" s="3">
        <f t="shared" si="7"/>
        <v>0</v>
      </c>
      <c r="L67" s="3">
        <f t="shared" si="7"/>
        <v>0</v>
      </c>
      <c r="M67" s="3">
        <f t="shared" si="7"/>
        <v>0</v>
      </c>
      <c r="N67" s="3">
        <f t="shared" si="7"/>
        <v>0</v>
      </c>
      <c r="O67" s="3">
        <f t="shared" si="7"/>
        <v>-1.000002957880497E-4</v>
      </c>
      <c r="P67" s="3">
        <f t="shared" si="7"/>
        <v>0</v>
      </c>
      <c r="Q67" s="3">
        <f t="shared" si="7"/>
        <v>0</v>
      </c>
      <c r="R67" s="3">
        <f t="shared" si="7"/>
        <v>0</v>
      </c>
      <c r="S67" s="3">
        <f t="shared" si="7"/>
        <v>0</v>
      </c>
      <c r="T67" s="3">
        <f t="shared" si="7"/>
        <v>0</v>
      </c>
      <c r="U67" s="3">
        <f t="shared" si="7"/>
        <v>0</v>
      </c>
      <c r="V67" s="3">
        <f t="shared" si="7"/>
        <v>0</v>
      </c>
      <c r="W67" s="3">
        <f t="shared" si="7"/>
        <v>0</v>
      </c>
      <c r="X67" s="3">
        <f t="shared" si="7"/>
        <v>0</v>
      </c>
      <c r="Y67" s="3">
        <f t="shared" si="7"/>
        <v>0</v>
      </c>
      <c r="Z67" s="3">
        <f t="shared" si="7"/>
        <v>0</v>
      </c>
      <c r="AA67" s="3">
        <f t="shared" si="7"/>
        <v>0</v>
      </c>
      <c r="AB67" s="3">
        <f t="shared" si="7"/>
        <v>0</v>
      </c>
      <c r="AC67" s="3">
        <f t="shared" si="7"/>
        <v>9.3365088105201721E-8</v>
      </c>
      <c r="AD67" s="3">
        <f t="shared" si="7"/>
        <v>0</v>
      </c>
      <c r="AE67" s="3">
        <f t="shared" si="7"/>
        <v>-2.6542693376541138E-8</v>
      </c>
      <c r="AF67" s="3">
        <f t="shared" si="7"/>
        <v>0</v>
      </c>
      <c r="AG67" s="3">
        <f t="shared" si="7"/>
        <v>5.5370037443935871E-9</v>
      </c>
      <c r="AH67" s="3">
        <f t="shared" si="7"/>
        <v>3.0253431759774685E-8</v>
      </c>
      <c r="AI67" s="3">
        <f t="shared" si="7"/>
        <v>-1.8160790205001831E-8</v>
      </c>
      <c r="AJ67" s="3">
        <f t="shared" si="7"/>
        <v>-4.6566128730773926E-7</v>
      </c>
      <c r="AK67" s="3">
        <f t="shared" si="7"/>
        <v>0</v>
      </c>
      <c r="AL67" s="3">
        <f t="shared" si="7"/>
        <v>9.6857547760009766E-8</v>
      </c>
      <c r="AM67" s="3">
        <f t="shared" si="7"/>
        <v>0</v>
      </c>
      <c r="AN67" s="3">
        <f t="shared" si="7"/>
        <v>2.4121254682540894E-7</v>
      </c>
      <c r="AO67" s="3">
        <f t="shared" si="7"/>
        <v>0</v>
      </c>
      <c r="AP67" s="3">
        <f t="shared" si="7"/>
        <v>0</v>
      </c>
      <c r="AQ67" s="3">
        <f t="shared" si="7"/>
        <v>0</v>
      </c>
      <c r="AR67" s="3">
        <f t="shared" si="7"/>
        <v>0</v>
      </c>
      <c r="AS67" s="3">
        <f t="shared" si="7"/>
        <v>5.3085386753082275E-8</v>
      </c>
      <c r="AT67" s="3">
        <f t="shared" si="7"/>
        <v>0</v>
      </c>
      <c r="AU67" s="3">
        <f t="shared" si="7"/>
        <v>0</v>
      </c>
      <c r="AV67" s="3"/>
      <c r="AW67" s="3">
        <f t="shared" si="7"/>
        <v>0</v>
      </c>
      <c r="AX67" s="3">
        <f t="shared" si="7"/>
        <v>0</v>
      </c>
      <c r="AY67" s="3">
        <f t="shared" si="7"/>
        <v>0</v>
      </c>
      <c r="AZ67" s="3">
        <f t="shared" si="7"/>
        <v>0</v>
      </c>
      <c r="BA67" s="3">
        <f t="shared" si="7"/>
        <v>0</v>
      </c>
      <c r="BB67" s="3">
        <f t="shared" si="7"/>
        <v>0</v>
      </c>
      <c r="BC67" s="3"/>
      <c r="BD67" s="3">
        <f t="shared" si="7"/>
        <v>0</v>
      </c>
      <c r="BE67" s="3">
        <f t="shared" si="7"/>
        <v>0</v>
      </c>
      <c r="BF67" s="3">
        <f t="shared" si="7"/>
        <v>0</v>
      </c>
      <c r="BG67" s="3"/>
      <c r="BH67" s="3">
        <f t="shared" si="7"/>
        <v>0</v>
      </c>
      <c r="BI67" s="3">
        <f t="shared" si="7"/>
        <v>0</v>
      </c>
      <c r="BJ67" s="3">
        <f t="shared" si="7"/>
        <v>0</v>
      </c>
      <c r="BK67" s="3">
        <f t="shared" si="7"/>
        <v>-1.4901161193847656E-8</v>
      </c>
      <c r="BL67" s="3">
        <f>BL65-BL66</f>
        <v>1.0000006295740604E-4</v>
      </c>
      <c r="BM67" s="2"/>
    </row>
    <row r="69" spans="1:65" x14ac:dyDescent="0.25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</row>
    <row r="70" spans="1:65" x14ac:dyDescent="0.25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</row>
    <row r="71" spans="1:65" x14ac:dyDescent="0.25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VAIO</cp:lastModifiedBy>
  <dcterms:created xsi:type="dcterms:W3CDTF">2018-11-05T05:49:15Z</dcterms:created>
  <dcterms:modified xsi:type="dcterms:W3CDTF">2018-12-03T08:19:49Z</dcterms:modified>
</cp:coreProperties>
</file>