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4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5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6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7.xml" ContentType="application/vnd.openxmlformats-officedocument.drawing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8.xml" ContentType="application/vnd.openxmlformats-officedocument.drawing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drawings/drawing9.xml" ContentType="application/vnd.openxmlformats-officedocument.drawing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drawings/drawing10.xml" ContentType="application/vnd.openxmlformats-officedocument.drawing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drawings/drawing11.xml" ContentType="application/vnd.openxmlformats-officedocument.drawing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drawings/drawing12.xml" ContentType="application/vnd.openxmlformats-officedocument.drawing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drawings/drawing13.xml" ContentType="application/vnd.openxmlformats-officedocument.drawing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drawings/drawing14.xml" ContentType="application/vnd.openxmlformats-officedocument.drawing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rk\Asymmetric-Armington\Asymmetric-Armington-SOE-in-GAMS-CalShr-2022-05-03b\"/>
    </mc:Choice>
  </mc:AlternateContent>
  <xr:revisionPtr revIDLastSave="0" documentId="13_ncr:1_{8263A8A8-3825-4F3E-8D95-B0B7DAC1394F}" xr6:coauthVersionLast="47" xr6:coauthVersionMax="47" xr10:uidLastSave="{00000000-0000-0000-0000-000000000000}"/>
  <bookViews>
    <workbookView xWindow="-96" yWindow="-96" windowWidth="23232" windowHeight="12696" activeTab="6" xr2:uid="{3FFE9774-4428-4087-BBF1-0D6AA3716A30}"/>
  </bookViews>
  <sheets>
    <sheet name="Contents" sheetId="1" r:id="rId1"/>
    <sheet name="refs" sheetId="15" r:id="rId2"/>
    <sheet name="sim" sheetId="2" r:id="rId3"/>
    <sheet name="HL-contents" sheetId="14" r:id="rId4"/>
    <sheet name="MacroSAM" sheetId="13" r:id="rId5"/>
    <sheet name="elast" sheetId="16" r:id="rId6"/>
    <sheet name="sectorstruc0" sheetId="3" r:id="rId7"/>
    <sheet name="sectorstrucdem0" sheetId="23" r:id="rId8"/>
    <sheet name="macrealxp" sheetId="4" r:id="rId9"/>
    <sheet name="RATPMPDDXP" sheetId="8" r:id="rId10"/>
    <sheet name="SIGMA_QX" sheetId="10" r:id="rId11"/>
    <sheet name="QQXP" sheetId="26" r:id="rId12"/>
    <sheet name="QMXP" sheetId="6" r:id="rId13"/>
    <sheet name="QDXP" sheetId="20" r:id="rId14"/>
    <sheet name="QEXP" sheetId="7" r:id="rId15"/>
    <sheet name="QXXP" sheetId="27" r:id="rId16"/>
    <sheet name="tabfigres" sheetId="28" r:id="rId17"/>
    <sheet name="Rest not used" sheetId="22" r:id="rId18"/>
    <sheet name="SAM" sheetId="18" r:id="rId19"/>
    <sheet name="QAXP" sheetId="5" r:id="rId20"/>
    <sheet name="QVAREALXP" sheetId="21" r:id="rId21"/>
    <sheet name="REXRXP" sheetId="9" r:id="rId22"/>
    <sheet name="EV" sheetId="12" r:id="rId23"/>
    <sheet name="simdef" sheetId="17" r:id="rId2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" i="28" l="1"/>
  <c r="F2" i="28"/>
  <c r="Z3" i="28"/>
  <c r="Y3" i="28"/>
  <c r="X3" i="28"/>
  <c r="W3" i="28"/>
  <c r="Z31" i="28"/>
  <c r="Y31" i="28"/>
  <c r="X31" i="28"/>
  <c r="W31" i="28"/>
  <c r="Z30" i="28"/>
  <c r="Y30" i="28"/>
  <c r="X30" i="28"/>
  <c r="W30" i="28"/>
  <c r="Z29" i="28"/>
  <c r="Y29" i="28"/>
  <c r="X29" i="28"/>
  <c r="W29" i="28"/>
  <c r="Z28" i="28"/>
  <c r="Y28" i="28"/>
  <c r="X28" i="28"/>
  <c r="W28" i="28"/>
  <c r="Z27" i="28"/>
  <c r="Y27" i="28"/>
  <c r="X27" i="28"/>
  <c r="W27" i="28"/>
  <c r="Z26" i="28"/>
  <c r="Y26" i="28"/>
  <c r="X26" i="28"/>
  <c r="W26" i="28"/>
  <c r="Z25" i="28"/>
  <c r="Y25" i="28"/>
  <c r="X25" i="28"/>
  <c r="W25" i="28"/>
  <c r="Z24" i="28"/>
  <c r="Y24" i="28"/>
  <c r="X24" i="28"/>
  <c r="W24" i="28"/>
  <c r="Z23" i="28"/>
  <c r="Y23" i="28"/>
  <c r="X23" i="28"/>
  <c r="W23" i="28"/>
  <c r="Z22" i="28"/>
  <c r="Y22" i="28"/>
  <c r="X22" i="28"/>
  <c r="W22" i="28"/>
  <c r="Z21" i="28"/>
  <c r="Y21" i="28"/>
  <c r="X21" i="28"/>
  <c r="W21" i="28"/>
  <c r="Z20" i="28"/>
  <c r="Y20" i="28"/>
  <c r="X20" i="28"/>
  <c r="W20" i="28"/>
  <c r="Z19" i="28"/>
  <c r="Y19" i="28"/>
  <c r="X19" i="28"/>
  <c r="W19" i="28"/>
  <c r="Z18" i="28"/>
  <c r="Y18" i="28"/>
  <c r="X18" i="28"/>
  <c r="W18" i="28"/>
  <c r="Z17" i="28"/>
  <c r="Y17" i="28"/>
  <c r="X17" i="28"/>
  <c r="W17" i="28"/>
  <c r="Z16" i="28"/>
  <c r="Y16" i="28"/>
  <c r="X16" i="28"/>
  <c r="W16" i="28"/>
  <c r="Z15" i="28"/>
  <c r="Y15" i="28"/>
  <c r="X15" i="28"/>
  <c r="W15" i="28"/>
  <c r="Z14" i="28"/>
  <c r="Y14" i="28"/>
  <c r="X14" i="28"/>
  <c r="W14" i="28"/>
  <c r="Z13" i="28"/>
  <c r="Y13" i="28"/>
  <c r="X13" i="28"/>
  <c r="W13" i="28"/>
  <c r="Z12" i="28"/>
  <c r="Y12" i="28"/>
  <c r="X12" i="28"/>
  <c r="W12" i="28"/>
  <c r="Z11" i="28"/>
  <c r="Y11" i="28"/>
  <c r="X11" i="28"/>
  <c r="W11" i="28"/>
  <c r="Z10" i="28"/>
  <c r="Y10" i="28"/>
  <c r="X10" i="28"/>
  <c r="W10" i="28"/>
  <c r="Z9" i="28"/>
  <c r="Y9" i="28"/>
  <c r="X9" i="28"/>
  <c r="W9" i="28"/>
  <c r="Z8" i="28"/>
  <c r="Y8" i="28"/>
  <c r="X8" i="28"/>
  <c r="W8" i="28"/>
  <c r="Z7" i="28"/>
  <c r="Y7" i="28"/>
  <c r="X7" i="28"/>
  <c r="W7" i="28"/>
  <c r="Z6" i="28"/>
  <c r="Y6" i="28"/>
  <c r="X6" i="28"/>
  <c r="W6" i="28"/>
  <c r="Z5" i="28"/>
  <c r="Y5" i="28"/>
  <c r="X5" i="28"/>
  <c r="W5" i="28"/>
  <c r="Z4" i="28"/>
  <c r="Y4" i="28"/>
  <c r="X4" i="28"/>
  <c r="W4" i="28"/>
  <c r="S31" i="28"/>
  <c r="R31" i="28"/>
  <c r="Q31" i="28"/>
  <c r="P31" i="28"/>
  <c r="S30" i="28"/>
  <c r="R30" i="28"/>
  <c r="Q30" i="28"/>
  <c r="P30" i="28"/>
  <c r="S29" i="28"/>
  <c r="R29" i="28"/>
  <c r="Q29" i="28"/>
  <c r="P29" i="28"/>
  <c r="S28" i="28"/>
  <c r="R28" i="28"/>
  <c r="Q28" i="28"/>
  <c r="P28" i="28"/>
  <c r="S27" i="28"/>
  <c r="R27" i="28"/>
  <c r="Q27" i="28"/>
  <c r="P27" i="28"/>
  <c r="S26" i="28"/>
  <c r="R26" i="28"/>
  <c r="Q26" i="28"/>
  <c r="P26" i="28"/>
  <c r="S25" i="28"/>
  <c r="R25" i="28"/>
  <c r="Q25" i="28"/>
  <c r="P25" i="28"/>
  <c r="S24" i="28"/>
  <c r="R24" i="28"/>
  <c r="Q24" i="28"/>
  <c r="P24" i="28"/>
  <c r="S23" i="28"/>
  <c r="R23" i="28"/>
  <c r="Q23" i="28"/>
  <c r="P23" i="28"/>
  <c r="S22" i="28"/>
  <c r="R22" i="28"/>
  <c r="Q22" i="28"/>
  <c r="P22" i="28"/>
  <c r="S21" i="28"/>
  <c r="R21" i="28"/>
  <c r="Q21" i="28"/>
  <c r="P21" i="28"/>
  <c r="S20" i="28"/>
  <c r="R20" i="28"/>
  <c r="Q20" i="28"/>
  <c r="P20" i="28"/>
  <c r="S19" i="28"/>
  <c r="R19" i="28"/>
  <c r="Q19" i="28"/>
  <c r="P19" i="28"/>
  <c r="S18" i="28"/>
  <c r="R18" i="28"/>
  <c r="Q18" i="28"/>
  <c r="P18" i="28"/>
  <c r="S17" i="28"/>
  <c r="R17" i="28"/>
  <c r="Q17" i="28"/>
  <c r="P17" i="28"/>
  <c r="S16" i="28"/>
  <c r="R16" i="28"/>
  <c r="Q16" i="28"/>
  <c r="P16" i="28"/>
  <c r="S15" i="28"/>
  <c r="R15" i="28"/>
  <c r="Q15" i="28"/>
  <c r="P15" i="28"/>
  <c r="S14" i="28"/>
  <c r="R14" i="28"/>
  <c r="Q14" i="28"/>
  <c r="P14" i="28"/>
  <c r="S13" i="28"/>
  <c r="R13" i="28"/>
  <c r="Q13" i="28"/>
  <c r="P13" i="28"/>
  <c r="S12" i="28"/>
  <c r="R12" i="28"/>
  <c r="Q12" i="28"/>
  <c r="P12" i="28"/>
  <c r="S11" i="28"/>
  <c r="R11" i="28"/>
  <c r="Q11" i="28"/>
  <c r="P11" i="28"/>
  <c r="S8" i="28"/>
  <c r="R8" i="28"/>
  <c r="Q8" i="28"/>
  <c r="P8" i="28"/>
  <c r="S7" i="28"/>
  <c r="R7" i="28"/>
  <c r="Q7" i="28"/>
  <c r="P7" i="28"/>
  <c r="S6" i="28"/>
  <c r="R6" i="28"/>
  <c r="Q6" i="28"/>
  <c r="P6" i="28"/>
  <c r="S5" i="28"/>
  <c r="R5" i="28"/>
  <c r="Q5" i="28"/>
  <c r="P5" i="28"/>
  <c r="S4" i="28"/>
  <c r="R4" i="28"/>
  <c r="Q4" i="28"/>
  <c r="P4" i="28"/>
  <c r="S3" i="28"/>
  <c r="R3" i="28"/>
  <c r="Q3" i="28"/>
  <c r="P3" i="28"/>
  <c r="K57" i="28"/>
  <c r="J57" i="28"/>
  <c r="I57" i="28"/>
  <c r="H57" i="28"/>
  <c r="D57" i="28"/>
  <c r="C57" i="28"/>
  <c r="K56" i="28"/>
  <c r="J56" i="28"/>
  <c r="I56" i="28"/>
  <c r="H56" i="28"/>
  <c r="D56" i="28"/>
  <c r="C56" i="28"/>
  <c r="K55" i="28"/>
  <c r="J55" i="28"/>
  <c r="I55" i="28"/>
  <c r="H55" i="28"/>
  <c r="D55" i="28"/>
  <c r="C55" i="28"/>
  <c r="K54" i="28"/>
  <c r="J54" i="28"/>
  <c r="I54" i="28"/>
  <c r="H54" i="28"/>
  <c r="D54" i="28"/>
  <c r="C54" i="28"/>
  <c r="K53" i="28"/>
  <c r="J53" i="28"/>
  <c r="I53" i="28"/>
  <c r="H53" i="28"/>
  <c r="D53" i="28"/>
  <c r="C53" i="28"/>
  <c r="K52" i="28"/>
  <c r="J52" i="28"/>
  <c r="I52" i="28"/>
  <c r="H52" i="28"/>
  <c r="D52" i="28"/>
  <c r="C52" i="28"/>
  <c r="K51" i="28"/>
  <c r="J51" i="28"/>
  <c r="I51" i="28"/>
  <c r="H51" i="28"/>
  <c r="D51" i="28"/>
  <c r="C51" i="28"/>
  <c r="K50" i="28"/>
  <c r="J50" i="28"/>
  <c r="I50" i="28"/>
  <c r="H50" i="28"/>
  <c r="D50" i="28"/>
  <c r="C50" i="28"/>
  <c r="K49" i="28"/>
  <c r="J49" i="28"/>
  <c r="I49" i="28"/>
  <c r="H49" i="28"/>
  <c r="D49" i="28"/>
  <c r="C49" i="28"/>
  <c r="K48" i="28"/>
  <c r="J48" i="28"/>
  <c r="I48" i="28"/>
  <c r="H48" i="28"/>
  <c r="D48" i="28"/>
  <c r="C48" i="28"/>
  <c r="K47" i="28"/>
  <c r="J47" i="28"/>
  <c r="I47" i="28"/>
  <c r="H47" i="28"/>
  <c r="D47" i="28"/>
  <c r="C47" i="28"/>
  <c r="K46" i="28"/>
  <c r="J46" i="28"/>
  <c r="I46" i="28"/>
  <c r="H46" i="28"/>
  <c r="D46" i="28"/>
  <c r="C46" i="28"/>
  <c r="K45" i="28"/>
  <c r="J45" i="28"/>
  <c r="I45" i="28"/>
  <c r="H45" i="28"/>
  <c r="D45" i="28"/>
  <c r="C45" i="28"/>
  <c r="K44" i="28"/>
  <c r="J44" i="28"/>
  <c r="I44" i="28"/>
  <c r="H44" i="28"/>
  <c r="D44" i="28"/>
  <c r="C44" i="28"/>
  <c r="K43" i="28"/>
  <c r="J43" i="28"/>
  <c r="I43" i="28"/>
  <c r="H43" i="28"/>
  <c r="D43" i="28"/>
  <c r="C43" i="28"/>
  <c r="K42" i="28"/>
  <c r="J42" i="28"/>
  <c r="I42" i="28"/>
  <c r="H42" i="28"/>
  <c r="D42" i="28"/>
  <c r="C42" i="28"/>
  <c r="K41" i="28"/>
  <c r="J41" i="28"/>
  <c r="I41" i="28"/>
  <c r="H41" i="28"/>
  <c r="D41" i="28"/>
  <c r="C41" i="28"/>
  <c r="K40" i="28"/>
  <c r="J40" i="28"/>
  <c r="I40" i="28"/>
  <c r="H40" i="28"/>
  <c r="D40" i="28"/>
  <c r="C40" i="28"/>
  <c r="K39" i="28"/>
  <c r="J39" i="28"/>
  <c r="I39" i="28"/>
  <c r="H39" i="28"/>
  <c r="D39" i="28"/>
  <c r="C39" i="28"/>
  <c r="K38" i="28"/>
  <c r="J38" i="28"/>
  <c r="I38" i="28"/>
  <c r="H38" i="28"/>
  <c r="D38" i="28"/>
  <c r="C38" i="28"/>
  <c r="K37" i="28"/>
  <c r="J37" i="28"/>
  <c r="I37" i="28"/>
  <c r="H37" i="28"/>
  <c r="D37" i="28"/>
  <c r="C37" i="28"/>
  <c r="K36" i="28"/>
  <c r="J36" i="28"/>
  <c r="I36" i="28"/>
  <c r="H36" i="28"/>
  <c r="D36" i="28"/>
  <c r="C36" i="28"/>
  <c r="K35" i="28"/>
  <c r="J35" i="28"/>
  <c r="I35" i="28"/>
  <c r="H35" i="28"/>
  <c r="D35" i="28"/>
  <c r="C35" i="28"/>
  <c r="K34" i="28"/>
  <c r="J34" i="28"/>
  <c r="I34" i="28"/>
  <c r="H34" i="28"/>
  <c r="D34" i="28"/>
  <c r="C34" i="28"/>
  <c r="K33" i="28"/>
  <c r="J33" i="28"/>
  <c r="I33" i="28"/>
  <c r="H33" i="28"/>
  <c r="D33" i="28"/>
  <c r="C33" i="28"/>
  <c r="K32" i="28"/>
  <c r="J32" i="28"/>
  <c r="I32" i="28"/>
  <c r="H32" i="28"/>
  <c r="D32" i="28"/>
  <c r="C32" i="28"/>
  <c r="K31" i="28"/>
  <c r="J31" i="28"/>
  <c r="I31" i="28"/>
  <c r="H31" i="28"/>
  <c r="D31" i="28"/>
  <c r="C31" i="28"/>
  <c r="K30" i="28"/>
  <c r="J30" i="28"/>
  <c r="I30" i="28"/>
  <c r="H30" i="28"/>
  <c r="D30" i="28"/>
  <c r="C30" i="28"/>
  <c r="K29" i="28"/>
  <c r="J29" i="28"/>
  <c r="I29" i="28"/>
  <c r="H29" i="28"/>
  <c r="D29" i="28"/>
  <c r="C29" i="28"/>
  <c r="K28" i="28"/>
  <c r="J28" i="28"/>
  <c r="I28" i="28"/>
  <c r="H28" i="28"/>
  <c r="D28" i="28"/>
  <c r="C28" i="28"/>
  <c r="K27" i="28"/>
  <c r="J27" i="28"/>
  <c r="I27" i="28"/>
  <c r="H27" i="28"/>
  <c r="D27" i="28"/>
  <c r="C27" i="28"/>
  <c r="K26" i="28"/>
  <c r="J26" i="28"/>
  <c r="I26" i="28"/>
  <c r="H26" i="28"/>
  <c r="D26" i="28"/>
  <c r="C26" i="28"/>
  <c r="K25" i="28"/>
  <c r="J25" i="28"/>
  <c r="I25" i="28"/>
  <c r="H25" i="28"/>
  <c r="D25" i="28"/>
  <c r="C25" i="28"/>
  <c r="K24" i="28"/>
  <c r="J24" i="28"/>
  <c r="I24" i="28"/>
  <c r="H24" i="28"/>
  <c r="D24" i="28"/>
  <c r="C24" i="28"/>
  <c r="K23" i="28"/>
  <c r="J23" i="28"/>
  <c r="I23" i="28"/>
  <c r="H23" i="28"/>
  <c r="D23" i="28"/>
  <c r="C23" i="28"/>
  <c r="K22" i="28"/>
  <c r="J22" i="28"/>
  <c r="I22" i="28"/>
  <c r="H22" i="28"/>
  <c r="D22" i="28"/>
  <c r="C22" i="28"/>
  <c r="K21" i="28"/>
  <c r="J21" i="28"/>
  <c r="I21" i="28"/>
  <c r="H21" i="28"/>
  <c r="D21" i="28"/>
  <c r="C21" i="28"/>
  <c r="K20" i="28"/>
  <c r="J20" i="28"/>
  <c r="I20" i="28"/>
  <c r="H20" i="28"/>
  <c r="D20" i="28"/>
  <c r="C20" i="28"/>
  <c r="K19" i="28"/>
  <c r="J19" i="28"/>
  <c r="I19" i="28"/>
  <c r="H19" i="28"/>
  <c r="D19" i="28"/>
  <c r="C19" i="28"/>
  <c r="K18" i="28"/>
  <c r="J18" i="28"/>
  <c r="I18" i="28"/>
  <c r="H18" i="28"/>
  <c r="D18" i="28"/>
  <c r="C18" i="28"/>
  <c r="K17" i="28"/>
  <c r="J17" i="28"/>
  <c r="I17" i="28"/>
  <c r="H17" i="28"/>
  <c r="D17" i="28"/>
  <c r="C17" i="28"/>
  <c r="K16" i="28"/>
  <c r="J16" i="28"/>
  <c r="I16" i="28"/>
  <c r="H16" i="28"/>
  <c r="D16" i="28"/>
  <c r="C16" i="28"/>
  <c r="K15" i="28"/>
  <c r="J15" i="28"/>
  <c r="I15" i="28"/>
  <c r="H15" i="28"/>
  <c r="D15" i="28"/>
  <c r="C15" i="28"/>
  <c r="K14" i="28"/>
  <c r="J14" i="28"/>
  <c r="I14" i="28"/>
  <c r="H14" i="28"/>
  <c r="D14" i="28"/>
  <c r="C14" i="28"/>
  <c r="K13" i="28"/>
  <c r="J13" i="28"/>
  <c r="I13" i="28"/>
  <c r="H13" i="28"/>
  <c r="D13" i="28"/>
  <c r="C13" i="28"/>
  <c r="K12" i="28"/>
  <c r="J12" i="28"/>
  <c r="I12" i="28"/>
  <c r="H12" i="28"/>
  <c r="D12" i="28"/>
  <c r="C12" i="28"/>
  <c r="K11" i="28"/>
  <c r="J11" i="28"/>
  <c r="I11" i="28"/>
  <c r="H11" i="28"/>
  <c r="D11" i="28"/>
  <c r="C11" i="28"/>
  <c r="K10" i="28"/>
  <c r="J10" i="28"/>
  <c r="I10" i="28"/>
  <c r="H10" i="28"/>
  <c r="D10" i="28"/>
  <c r="C10" i="28"/>
  <c r="K9" i="28"/>
  <c r="J9" i="28"/>
  <c r="I9" i="28"/>
  <c r="H9" i="28"/>
  <c r="D9" i="28"/>
  <c r="C9" i="28"/>
  <c r="K8" i="28"/>
  <c r="J8" i="28"/>
  <c r="I8" i="28"/>
  <c r="H8" i="28"/>
  <c r="D8" i="28"/>
  <c r="C8" i="28"/>
  <c r="K7" i="28"/>
  <c r="J7" i="28"/>
  <c r="I7" i="28"/>
  <c r="H7" i="28"/>
  <c r="D7" i="28"/>
  <c r="C7" i="28"/>
  <c r="K6" i="28"/>
  <c r="J6" i="28"/>
  <c r="I6" i="28"/>
  <c r="H6" i="28"/>
  <c r="D6" i="28"/>
  <c r="C6" i="28"/>
  <c r="K5" i="28"/>
  <c r="J5" i="28"/>
  <c r="I5" i="28"/>
  <c r="H5" i="28"/>
  <c r="D5" i="28"/>
  <c r="C5" i="28"/>
  <c r="K4" i="28"/>
  <c r="J4" i="28"/>
  <c r="I4" i="28"/>
  <c r="H4" i="28"/>
  <c r="D4" i="28"/>
  <c r="C4" i="28"/>
  <c r="K3" i="28"/>
  <c r="J3" i="28"/>
  <c r="I3" i="28"/>
  <c r="H3" i="28"/>
  <c r="B15" i="15"/>
  <c r="B14" i="15"/>
  <c r="B13" i="15"/>
  <c r="B12" i="15"/>
  <c r="B11" i="15"/>
  <c r="B10" i="15"/>
  <c r="B9" i="15"/>
  <c r="B16" i="15"/>
  <c r="B8" i="15"/>
  <c r="B7" i="15"/>
  <c r="B6" i="15"/>
  <c r="B5" i="15"/>
  <c r="B4" i="15"/>
  <c r="B3" i="15"/>
  <c r="B2" i="15"/>
  <c r="C15" i="15"/>
  <c r="C14" i="15"/>
  <c r="C13" i="15"/>
  <c r="C12" i="15"/>
  <c r="C11" i="15"/>
  <c r="C10" i="15"/>
  <c r="C9" i="15"/>
  <c r="I15" i="18"/>
  <c r="I16" i="18" s="1"/>
  <c r="H14" i="18"/>
  <c r="G14" i="18"/>
  <c r="F14" i="18"/>
  <c r="E14" i="18"/>
  <c r="D14" i="18"/>
  <c r="C14" i="18"/>
  <c r="B14" i="18"/>
  <c r="H15" i="18"/>
  <c r="G15" i="18"/>
  <c r="F15" i="18"/>
  <c r="E15" i="18"/>
  <c r="D15" i="18"/>
  <c r="B15" i="18"/>
  <c r="C15" i="18"/>
  <c r="D23" i="14"/>
  <c r="L2" i="5" s="1"/>
  <c r="C23" i="14"/>
  <c r="D22" i="14"/>
  <c r="C22" i="14"/>
  <c r="D15" i="14"/>
  <c r="L2" i="27" s="1"/>
  <c r="C15" i="14"/>
  <c r="B2" i="27" s="1"/>
  <c r="D11" i="14"/>
  <c r="L2" i="26" s="1"/>
  <c r="C11" i="14"/>
  <c r="B2" i="26" s="1"/>
  <c r="I28" i="27"/>
  <c r="H28" i="27"/>
  <c r="G28" i="27"/>
  <c r="F28" i="27"/>
  <c r="E28" i="27"/>
  <c r="D28" i="27"/>
  <c r="C28" i="27"/>
  <c r="B28" i="27"/>
  <c r="I27" i="27"/>
  <c r="H27" i="27"/>
  <c r="G27" i="27"/>
  <c r="F27" i="27"/>
  <c r="E27" i="27"/>
  <c r="D27" i="27"/>
  <c r="C27" i="27"/>
  <c r="B27" i="27"/>
  <c r="I26" i="27"/>
  <c r="H26" i="27"/>
  <c r="G26" i="27"/>
  <c r="F26" i="27"/>
  <c r="E26" i="27"/>
  <c r="D26" i="27"/>
  <c r="C26" i="27"/>
  <c r="B26" i="27"/>
  <c r="I25" i="27"/>
  <c r="H25" i="27"/>
  <c r="G25" i="27"/>
  <c r="F25" i="27"/>
  <c r="E25" i="27"/>
  <c r="D25" i="27"/>
  <c r="C25" i="27"/>
  <c r="B25" i="27"/>
  <c r="I24" i="27"/>
  <c r="H24" i="27"/>
  <c r="G24" i="27"/>
  <c r="F24" i="27"/>
  <c r="E24" i="27"/>
  <c r="D24" i="27"/>
  <c r="C24" i="27"/>
  <c r="B24" i="27"/>
  <c r="I23" i="27"/>
  <c r="H23" i="27"/>
  <c r="G23" i="27"/>
  <c r="F23" i="27"/>
  <c r="E23" i="27"/>
  <c r="D23" i="27"/>
  <c r="C23" i="27"/>
  <c r="B23" i="27"/>
  <c r="I22" i="27"/>
  <c r="H22" i="27"/>
  <c r="G22" i="27"/>
  <c r="F22" i="27"/>
  <c r="E22" i="27"/>
  <c r="D22" i="27"/>
  <c r="C22" i="27"/>
  <c r="B22" i="27"/>
  <c r="I21" i="27"/>
  <c r="H21" i="27"/>
  <c r="G21" i="27"/>
  <c r="F21" i="27"/>
  <c r="E21" i="27"/>
  <c r="D21" i="27"/>
  <c r="I20" i="27"/>
  <c r="H20" i="27"/>
  <c r="G20" i="27"/>
  <c r="F20" i="27"/>
  <c r="E20" i="27"/>
  <c r="D20" i="27"/>
  <c r="I28" i="26"/>
  <c r="H28" i="26"/>
  <c r="G28" i="26"/>
  <c r="F28" i="26"/>
  <c r="E28" i="26"/>
  <c r="D28" i="26"/>
  <c r="C28" i="26"/>
  <c r="B28" i="26"/>
  <c r="I27" i="26"/>
  <c r="H27" i="26"/>
  <c r="G27" i="26"/>
  <c r="F27" i="26"/>
  <c r="E27" i="26"/>
  <c r="D27" i="26"/>
  <c r="C27" i="26"/>
  <c r="B27" i="26"/>
  <c r="I26" i="26"/>
  <c r="H26" i="26"/>
  <c r="G26" i="26"/>
  <c r="F26" i="26"/>
  <c r="E26" i="26"/>
  <c r="D26" i="26"/>
  <c r="C26" i="26"/>
  <c r="B26" i="26"/>
  <c r="I25" i="26"/>
  <c r="H25" i="26"/>
  <c r="G25" i="26"/>
  <c r="F25" i="26"/>
  <c r="E25" i="26"/>
  <c r="D25" i="26"/>
  <c r="C25" i="26"/>
  <c r="B25" i="26"/>
  <c r="I24" i="26"/>
  <c r="H24" i="26"/>
  <c r="G24" i="26"/>
  <c r="F24" i="26"/>
  <c r="E24" i="26"/>
  <c r="D24" i="26"/>
  <c r="C24" i="26"/>
  <c r="B24" i="26"/>
  <c r="I23" i="26"/>
  <c r="H23" i="26"/>
  <c r="G23" i="26"/>
  <c r="F23" i="26"/>
  <c r="E23" i="26"/>
  <c r="D23" i="26"/>
  <c r="C23" i="26"/>
  <c r="B23" i="26"/>
  <c r="I22" i="26"/>
  <c r="H22" i="26"/>
  <c r="G22" i="26"/>
  <c r="F22" i="26"/>
  <c r="E22" i="26"/>
  <c r="D22" i="26"/>
  <c r="C22" i="26"/>
  <c r="B22" i="26"/>
  <c r="I21" i="26"/>
  <c r="H21" i="26"/>
  <c r="G21" i="26"/>
  <c r="F21" i="26"/>
  <c r="E21" i="26"/>
  <c r="D21" i="26"/>
  <c r="I20" i="26"/>
  <c r="H20" i="26"/>
  <c r="G20" i="26"/>
  <c r="F20" i="26"/>
  <c r="E20" i="26"/>
  <c r="D20" i="26"/>
  <c r="B2" i="23"/>
  <c r="Q12" i="23"/>
  <c r="P12" i="23"/>
  <c r="O12" i="23"/>
  <c r="N12" i="23"/>
  <c r="L12" i="23"/>
  <c r="Q11" i="23"/>
  <c r="P11" i="23"/>
  <c r="O11" i="23"/>
  <c r="N11" i="23"/>
  <c r="L11" i="23"/>
  <c r="Q10" i="23"/>
  <c r="P10" i="23"/>
  <c r="O10" i="23"/>
  <c r="N10" i="23"/>
  <c r="L10" i="23"/>
  <c r="Q9" i="23"/>
  <c r="P9" i="23"/>
  <c r="O9" i="23"/>
  <c r="N9" i="23"/>
  <c r="L9" i="23"/>
  <c r="Q8" i="23"/>
  <c r="P8" i="23"/>
  <c r="O8" i="23"/>
  <c r="N8" i="23"/>
  <c r="L8" i="23"/>
  <c r="Q7" i="23"/>
  <c r="P7" i="23"/>
  <c r="O7" i="23"/>
  <c r="N7" i="23"/>
  <c r="L7" i="23"/>
  <c r="Q6" i="23"/>
  <c r="P6" i="23"/>
  <c r="O6" i="23"/>
  <c r="N6" i="23"/>
  <c r="L6" i="23"/>
  <c r="Q5" i="23"/>
  <c r="P5" i="23"/>
  <c r="O5" i="23"/>
  <c r="N5" i="23"/>
  <c r="L5" i="23"/>
  <c r="Q3" i="23"/>
  <c r="P3" i="23"/>
  <c r="O3" i="23"/>
  <c r="N3" i="23"/>
  <c r="D9" i="14"/>
  <c r="L2" i="8" s="1"/>
  <c r="C9" i="14"/>
  <c r="B2" i="8" s="1"/>
  <c r="C25" i="14"/>
  <c r="C24" i="14"/>
  <c r="B2" i="21" s="1"/>
  <c r="C13" i="14"/>
  <c r="B2" i="20" s="1"/>
  <c r="D14" i="14"/>
  <c r="L2" i="7" s="1"/>
  <c r="D12" i="14"/>
  <c r="L2" i="6" s="1"/>
  <c r="C8" i="14"/>
  <c r="B2" i="4" s="1"/>
  <c r="D10" i="14"/>
  <c r="L2" i="10" s="1"/>
  <c r="C14" i="14"/>
  <c r="B2" i="7" s="1"/>
  <c r="C12" i="14"/>
  <c r="B2" i="6" s="1"/>
  <c r="J2" i="3"/>
  <c r="R6" i="13"/>
  <c r="R4" i="13"/>
  <c r="R5" i="13"/>
  <c r="J21" i="21"/>
  <c r="I21" i="21"/>
  <c r="G21" i="21"/>
  <c r="F21" i="21"/>
  <c r="H21" i="21"/>
  <c r="E21" i="21"/>
  <c r="D21" i="21"/>
  <c r="I21" i="20"/>
  <c r="H21" i="20"/>
  <c r="F21" i="20"/>
  <c r="E21" i="20"/>
  <c r="G21" i="20"/>
  <c r="D21" i="20"/>
  <c r="I21" i="7"/>
  <c r="H21" i="7"/>
  <c r="F21" i="7"/>
  <c r="E21" i="7"/>
  <c r="G21" i="7"/>
  <c r="D21" i="7"/>
  <c r="I21" i="6"/>
  <c r="H21" i="6"/>
  <c r="F21" i="6"/>
  <c r="E21" i="6"/>
  <c r="G21" i="6"/>
  <c r="D21" i="6"/>
  <c r="J21" i="4"/>
  <c r="I21" i="4"/>
  <c r="G21" i="4"/>
  <c r="F21" i="4"/>
  <c r="H21" i="4"/>
  <c r="E21" i="4"/>
  <c r="D21" i="4"/>
  <c r="I21" i="8"/>
  <c r="H21" i="8"/>
  <c r="F21" i="8"/>
  <c r="E21" i="8"/>
  <c r="I20" i="8"/>
  <c r="H20" i="8"/>
  <c r="G20" i="8"/>
  <c r="F20" i="8"/>
  <c r="E20" i="8"/>
  <c r="D20" i="8"/>
  <c r="I21" i="5"/>
  <c r="H21" i="5"/>
  <c r="F21" i="5"/>
  <c r="E21" i="5"/>
  <c r="I20" i="5"/>
  <c r="H20" i="5"/>
  <c r="G20" i="5"/>
  <c r="F20" i="5"/>
  <c r="E20" i="5"/>
  <c r="D20" i="5"/>
  <c r="J21" i="10"/>
  <c r="I21" i="10"/>
  <c r="G21" i="10"/>
  <c r="F21" i="10"/>
  <c r="P20" i="10"/>
  <c r="O20" i="10"/>
  <c r="N20" i="10"/>
  <c r="M20" i="10"/>
  <c r="L20" i="10"/>
  <c r="K20" i="10"/>
  <c r="J20" i="10"/>
  <c r="I20" i="10"/>
  <c r="H20" i="10"/>
  <c r="G20" i="10"/>
  <c r="F20" i="10"/>
  <c r="E20" i="10"/>
  <c r="D20" i="10"/>
  <c r="J28" i="21"/>
  <c r="J27" i="21"/>
  <c r="J26" i="21"/>
  <c r="J25" i="21"/>
  <c r="J24" i="21"/>
  <c r="J23" i="21"/>
  <c r="J22" i="21"/>
  <c r="J20" i="21"/>
  <c r="I20" i="21"/>
  <c r="H20" i="21"/>
  <c r="G20" i="21"/>
  <c r="F20" i="21"/>
  <c r="E20" i="21"/>
  <c r="D20" i="21"/>
  <c r="I20" i="20"/>
  <c r="H20" i="20"/>
  <c r="G20" i="20"/>
  <c r="F20" i="20"/>
  <c r="E20" i="20"/>
  <c r="D20" i="20"/>
  <c r="I20" i="7"/>
  <c r="H20" i="7"/>
  <c r="G20" i="7"/>
  <c r="F20" i="7"/>
  <c r="E20" i="7"/>
  <c r="D20" i="7"/>
  <c r="I20" i="6"/>
  <c r="H20" i="6"/>
  <c r="G20" i="6"/>
  <c r="F20" i="6"/>
  <c r="E20" i="6"/>
  <c r="D20" i="6"/>
  <c r="J20" i="4"/>
  <c r="I20" i="4"/>
  <c r="H20" i="4"/>
  <c r="G20" i="4"/>
  <c r="F20" i="4"/>
  <c r="E20" i="4"/>
  <c r="D20" i="4"/>
  <c r="C28" i="5"/>
  <c r="C27" i="5"/>
  <c r="C26" i="5"/>
  <c r="C25" i="5"/>
  <c r="C24" i="5"/>
  <c r="C23" i="5"/>
  <c r="C22" i="5"/>
  <c r="C28" i="10"/>
  <c r="C27" i="10"/>
  <c r="C26" i="10"/>
  <c r="C25" i="10"/>
  <c r="C24" i="10"/>
  <c r="C23" i="10"/>
  <c r="C22" i="10"/>
  <c r="C28" i="21"/>
  <c r="C27" i="21"/>
  <c r="C26" i="21"/>
  <c r="C25" i="21"/>
  <c r="C24" i="21"/>
  <c r="C23" i="21"/>
  <c r="C22" i="21"/>
  <c r="C28" i="20"/>
  <c r="C27" i="20"/>
  <c r="C26" i="20"/>
  <c r="C25" i="20"/>
  <c r="C24" i="20"/>
  <c r="C23" i="20"/>
  <c r="C22" i="20"/>
  <c r="J10" i="3"/>
  <c r="J9" i="3"/>
  <c r="J8" i="3"/>
  <c r="J7" i="3"/>
  <c r="J6" i="3"/>
  <c r="J5" i="3"/>
  <c r="J4" i="3"/>
  <c r="C27" i="6"/>
  <c r="C25" i="6"/>
  <c r="C24" i="6"/>
  <c r="C23" i="6"/>
  <c r="C22" i="6"/>
  <c r="C28" i="7"/>
  <c r="C27" i="7"/>
  <c r="C26" i="7"/>
  <c r="C25" i="7"/>
  <c r="C24" i="7"/>
  <c r="C23" i="7"/>
  <c r="C22" i="7"/>
  <c r="I28" i="21"/>
  <c r="H28" i="21"/>
  <c r="G28" i="21"/>
  <c r="F28" i="21"/>
  <c r="E28" i="21"/>
  <c r="D28" i="21"/>
  <c r="B28" i="21"/>
  <c r="I27" i="21"/>
  <c r="H27" i="21"/>
  <c r="G27" i="21"/>
  <c r="F27" i="21"/>
  <c r="E27" i="21"/>
  <c r="D27" i="21"/>
  <c r="B27" i="21"/>
  <c r="I26" i="21"/>
  <c r="H26" i="21"/>
  <c r="G26" i="21"/>
  <c r="F26" i="21"/>
  <c r="E26" i="21"/>
  <c r="D26" i="21"/>
  <c r="B26" i="21"/>
  <c r="I25" i="21"/>
  <c r="H25" i="21"/>
  <c r="G25" i="21"/>
  <c r="F25" i="21"/>
  <c r="E25" i="21"/>
  <c r="D25" i="21"/>
  <c r="B25" i="21"/>
  <c r="I24" i="21"/>
  <c r="H24" i="21"/>
  <c r="G24" i="21"/>
  <c r="F24" i="21"/>
  <c r="E24" i="21"/>
  <c r="D24" i="21"/>
  <c r="B24" i="21"/>
  <c r="I23" i="21"/>
  <c r="H23" i="21"/>
  <c r="G23" i="21"/>
  <c r="F23" i="21"/>
  <c r="E23" i="21"/>
  <c r="D23" i="21"/>
  <c r="B23" i="21"/>
  <c r="I22" i="21"/>
  <c r="H22" i="21"/>
  <c r="G22" i="21"/>
  <c r="F22" i="21"/>
  <c r="E22" i="21"/>
  <c r="D22" i="21"/>
  <c r="B22" i="21"/>
  <c r="I28" i="20"/>
  <c r="H28" i="20"/>
  <c r="G28" i="20"/>
  <c r="F28" i="20"/>
  <c r="E28" i="20"/>
  <c r="D28" i="20"/>
  <c r="B28" i="20"/>
  <c r="I27" i="20"/>
  <c r="H27" i="20"/>
  <c r="G27" i="20"/>
  <c r="F27" i="20"/>
  <c r="E27" i="20"/>
  <c r="D27" i="20"/>
  <c r="B27" i="20"/>
  <c r="I26" i="20"/>
  <c r="H26" i="20"/>
  <c r="G26" i="20"/>
  <c r="F26" i="20"/>
  <c r="E26" i="20"/>
  <c r="D26" i="20"/>
  <c r="B26" i="20"/>
  <c r="I25" i="20"/>
  <c r="H25" i="20"/>
  <c r="G25" i="20"/>
  <c r="F25" i="20"/>
  <c r="E25" i="20"/>
  <c r="D25" i="20"/>
  <c r="B25" i="20"/>
  <c r="I24" i="20"/>
  <c r="H24" i="20"/>
  <c r="G24" i="20"/>
  <c r="F24" i="20"/>
  <c r="E24" i="20"/>
  <c r="D24" i="20"/>
  <c r="B24" i="20"/>
  <c r="I23" i="20"/>
  <c r="H23" i="20"/>
  <c r="G23" i="20"/>
  <c r="F23" i="20"/>
  <c r="E23" i="20"/>
  <c r="D23" i="20"/>
  <c r="B23" i="20"/>
  <c r="I22" i="20"/>
  <c r="H22" i="20"/>
  <c r="G22" i="20"/>
  <c r="F22" i="20"/>
  <c r="E22" i="20"/>
  <c r="D22" i="20"/>
  <c r="B22" i="20"/>
  <c r="C28" i="18"/>
  <c r="C27" i="18"/>
  <c r="E27" i="18" s="1"/>
  <c r="P28" i="10"/>
  <c r="O28" i="10"/>
  <c r="N28" i="10"/>
  <c r="M28" i="10"/>
  <c r="L28" i="10"/>
  <c r="K28" i="10"/>
  <c r="P27" i="10"/>
  <c r="O27" i="10"/>
  <c r="N27" i="10"/>
  <c r="M27" i="10"/>
  <c r="L27" i="10"/>
  <c r="K27" i="10"/>
  <c r="P26" i="10"/>
  <c r="O26" i="10"/>
  <c r="N26" i="10"/>
  <c r="M26" i="10"/>
  <c r="L26" i="10"/>
  <c r="K26" i="10"/>
  <c r="P25" i="10"/>
  <c r="O25" i="10"/>
  <c r="N25" i="10"/>
  <c r="M25" i="10"/>
  <c r="L25" i="10"/>
  <c r="K25" i="10"/>
  <c r="P24" i="10"/>
  <c r="O24" i="10"/>
  <c r="N24" i="10"/>
  <c r="M24" i="10"/>
  <c r="L24" i="10"/>
  <c r="K24" i="10"/>
  <c r="P23" i="10"/>
  <c r="O23" i="10"/>
  <c r="N23" i="10"/>
  <c r="M23" i="10"/>
  <c r="L23" i="10"/>
  <c r="K23" i="10"/>
  <c r="P22" i="10"/>
  <c r="O22" i="10"/>
  <c r="N22" i="10"/>
  <c r="M22" i="10"/>
  <c r="L22" i="10"/>
  <c r="K22" i="10"/>
  <c r="P21" i="10"/>
  <c r="O21" i="10"/>
  <c r="N21" i="10"/>
  <c r="M21" i="10"/>
  <c r="L21" i="10"/>
  <c r="K21" i="10"/>
  <c r="H16" i="18" l="1"/>
  <c r="G16" i="18"/>
  <c r="C16" i="18"/>
  <c r="B16" i="18"/>
  <c r="E16" i="18"/>
  <c r="F16" i="18"/>
  <c r="D16" i="18"/>
  <c r="C10" i="14"/>
  <c r="B2" i="10" s="1"/>
  <c r="D13" i="14"/>
  <c r="L2" i="20" s="1"/>
  <c r="D24" i="14"/>
  <c r="L2" i="21" s="1"/>
  <c r="D25" i="14"/>
  <c r="L2" i="12" s="1"/>
  <c r="D8" i="14"/>
  <c r="L2" i="4" s="1"/>
  <c r="H27" i="18"/>
  <c r="I28" i="18" s="1"/>
  <c r="AE25" i="18"/>
  <c r="AD25" i="18"/>
  <c r="AA29" i="18"/>
  <c r="AA28" i="18"/>
  <c r="AA27" i="18"/>
  <c r="AA26" i="18"/>
  <c r="AA25" i="18"/>
  <c r="AA24" i="18"/>
  <c r="AA23" i="18"/>
  <c r="AA22" i="18"/>
  <c r="AA21" i="18"/>
  <c r="AA20" i="18"/>
  <c r="AA19" i="18"/>
  <c r="AA18" i="18"/>
  <c r="AA17" i="18"/>
  <c r="AA16" i="18"/>
  <c r="AA15" i="18"/>
  <c r="AA14" i="18"/>
  <c r="AA13" i="18"/>
  <c r="AA12" i="18"/>
  <c r="AA11" i="18"/>
  <c r="AA10" i="18"/>
  <c r="AA9" i="18"/>
  <c r="AA8" i="18"/>
  <c r="AA30" i="18"/>
  <c r="AB30" i="18"/>
  <c r="AB29" i="18"/>
  <c r="AB28" i="18"/>
  <c r="AB27" i="18"/>
  <c r="AB26" i="18"/>
  <c r="AB25" i="18"/>
  <c r="AB24" i="18"/>
  <c r="AB23" i="18"/>
  <c r="AB22" i="18"/>
  <c r="AB21" i="18"/>
  <c r="AB20" i="18"/>
  <c r="AB19" i="18"/>
  <c r="AB18" i="18"/>
  <c r="AB17" i="18"/>
  <c r="AB16" i="18"/>
  <c r="AB15" i="18"/>
  <c r="AB14" i="18"/>
  <c r="AB13" i="18"/>
  <c r="AB12" i="18"/>
  <c r="AB11" i="18"/>
  <c r="AB10" i="18"/>
  <c r="AB9" i="18"/>
  <c r="AB8" i="18"/>
  <c r="B16" i="17"/>
  <c r="B17" i="17" s="1"/>
  <c r="B18" i="17" s="1"/>
  <c r="B19" i="17" s="1"/>
  <c r="B20" i="17" s="1"/>
  <c r="B21" i="17" s="1"/>
  <c r="B2" i="12"/>
  <c r="B2" i="5"/>
  <c r="B2" i="3"/>
  <c r="B2" i="17"/>
  <c r="B2" i="16"/>
  <c r="B5" i="17"/>
  <c r="B6" i="17" s="1"/>
  <c r="B7" i="17" s="1"/>
  <c r="B8" i="17" s="1"/>
  <c r="B9" i="17" s="1"/>
  <c r="B10" i="17" s="1"/>
  <c r="B11" i="17" s="1"/>
  <c r="B12" i="17" s="1"/>
  <c r="B13" i="17" s="1"/>
  <c r="B14" i="17" s="1"/>
  <c r="B15" i="17" s="1"/>
  <c r="D11" i="16"/>
  <c r="C11" i="16"/>
  <c r="D10" i="16"/>
  <c r="C10" i="16"/>
  <c r="D9" i="16"/>
  <c r="C9" i="16"/>
  <c r="D8" i="16"/>
  <c r="C8" i="16"/>
  <c r="D7" i="16"/>
  <c r="C7" i="16"/>
  <c r="D6" i="16"/>
  <c r="C6" i="16"/>
  <c r="D5" i="16"/>
  <c r="C5" i="16"/>
  <c r="AF25" i="18" l="1"/>
  <c r="AB31" i="18"/>
  <c r="B2" i="13"/>
  <c r="J28" i="10"/>
  <c r="J27" i="10"/>
  <c r="J26" i="10"/>
  <c r="J25" i="10"/>
  <c r="J24" i="10"/>
  <c r="J23" i="10"/>
  <c r="J22" i="10"/>
  <c r="I28" i="10"/>
  <c r="H28" i="10"/>
  <c r="G28" i="10"/>
  <c r="I27" i="10"/>
  <c r="H27" i="10"/>
  <c r="G27" i="10"/>
  <c r="I26" i="10"/>
  <c r="H26" i="10"/>
  <c r="G26" i="10"/>
  <c r="I25" i="10"/>
  <c r="H25" i="10"/>
  <c r="G25" i="10"/>
  <c r="I24" i="10"/>
  <c r="H24" i="10"/>
  <c r="G24" i="10"/>
  <c r="I23" i="10"/>
  <c r="H23" i="10"/>
  <c r="G23" i="10"/>
  <c r="I22" i="10"/>
  <c r="H22" i="10"/>
  <c r="G22" i="10"/>
  <c r="H21" i="10"/>
  <c r="I28" i="8"/>
  <c r="H28" i="8"/>
  <c r="G28" i="8"/>
  <c r="I27" i="8"/>
  <c r="H27" i="8"/>
  <c r="G27" i="8"/>
  <c r="I26" i="8"/>
  <c r="H26" i="8"/>
  <c r="G26" i="8"/>
  <c r="I25" i="8"/>
  <c r="H25" i="8"/>
  <c r="G25" i="8"/>
  <c r="I24" i="8"/>
  <c r="H24" i="8"/>
  <c r="G24" i="8"/>
  <c r="I23" i="8"/>
  <c r="H23" i="8"/>
  <c r="G23" i="8"/>
  <c r="I22" i="8"/>
  <c r="H22" i="8"/>
  <c r="G22" i="8"/>
  <c r="G21" i="8"/>
  <c r="I28" i="7"/>
  <c r="H28" i="7"/>
  <c r="G28" i="7"/>
  <c r="I27" i="7"/>
  <c r="H27" i="7"/>
  <c r="G27" i="7"/>
  <c r="I26" i="7"/>
  <c r="H26" i="7"/>
  <c r="G26" i="7"/>
  <c r="I25" i="7"/>
  <c r="H25" i="7"/>
  <c r="G25" i="7"/>
  <c r="I24" i="7"/>
  <c r="H24" i="7"/>
  <c r="G24" i="7"/>
  <c r="I23" i="7"/>
  <c r="H23" i="7"/>
  <c r="G23" i="7"/>
  <c r="I22" i="7"/>
  <c r="H22" i="7"/>
  <c r="G22" i="7"/>
  <c r="I28" i="6"/>
  <c r="H28" i="6"/>
  <c r="G28" i="6"/>
  <c r="I27" i="6"/>
  <c r="H27" i="6"/>
  <c r="G27" i="6"/>
  <c r="I26" i="6"/>
  <c r="H26" i="6"/>
  <c r="G26" i="6"/>
  <c r="I25" i="6"/>
  <c r="H25" i="6"/>
  <c r="G25" i="6"/>
  <c r="I24" i="6"/>
  <c r="H24" i="6"/>
  <c r="G24" i="6"/>
  <c r="I23" i="6"/>
  <c r="H23" i="6"/>
  <c r="G23" i="6"/>
  <c r="I22" i="6"/>
  <c r="H22" i="6"/>
  <c r="G22" i="6"/>
  <c r="I28" i="5"/>
  <c r="H28" i="5"/>
  <c r="G28" i="5"/>
  <c r="I27" i="5"/>
  <c r="H27" i="5"/>
  <c r="G27" i="5"/>
  <c r="I26" i="5"/>
  <c r="H26" i="5"/>
  <c r="G26" i="5"/>
  <c r="I25" i="5"/>
  <c r="H25" i="5"/>
  <c r="G25" i="5"/>
  <c r="I24" i="5"/>
  <c r="H24" i="5"/>
  <c r="G24" i="5"/>
  <c r="I23" i="5"/>
  <c r="H23" i="5"/>
  <c r="G23" i="5"/>
  <c r="I22" i="5"/>
  <c r="H22" i="5"/>
  <c r="G22" i="5"/>
  <c r="G21" i="5"/>
  <c r="J32" i="4"/>
  <c r="I32" i="4"/>
  <c r="H32" i="4"/>
  <c r="J31" i="4"/>
  <c r="I31" i="4"/>
  <c r="H31" i="4"/>
  <c r="J30" i="4"/>
  <c r="I30" i="4"/>
  <c r="H30" i="4"/>
  <c r="J29" i="4"/>
  <c r="I29" i="4"/>
  <c r="H29" i="4"/>
  <c r="J28" i="4"/>
  <c r="I28" i="4"/>
  <c r="H28" i="4"/>
  <c r="J27" i="4"/>
  <c r="I27" i="4"/>
  <c r="H27" i="4"/>
  <c r="J26" i="4"/>
  <c r="I26" i="4"/>
  <c r="H26" i="4"/>
  <c r="J25" i="4"/>
  <c r="I25" i="4"/>
  <c r="H25" i="4"/>
  <c r="J24" i="4"/>
  <c r="I24" i="4"/>
  <c r="H24" i="4"/>
  <c r="J23" i="4"/>
  <c r="I23" i="4"/>
  <c r="H23" i="4"/>
  <c r="J22" i="4"/>
  <c r="I22" i="4"/>
  <c r="H22" i="4"/>
  <c r="N22" i="12"/>
  <c r="M22" i="12"/>
  <c r="L22" i="12"/>
  <c r="K22" i="12"/>
  <c r="J22" i="12"/>
  <c r="I22" i="12"/>
  <c r="H22" i="12"/>
  <c r="G22" i="12"/>
  <c r="F22" i="12"/>
  <c r="E22" i="12"/>
  <c r="D22" i="12"/>
  <c r="C22" i="12"/>
  <c r="B22" i="12"/>
  <c r="N21" i="12"/>
  <c r="M21" i="12"/>
  <c r="L21" i="12"/>
  <c r="K21" i="12"/>
  <c r="J21" i="12"/>
  <c r="I21" i="12"/>
  <c r="H21" i="12"/>
  <c r="G21" i="12"/>
  <c r="F21" i="12"/>
  <c r="E21" i="12"/>
  <c r="D21" i="12"/>
  <c r="C21" i="12"/>
  <c r="B21" i="12"/>
  <c r="F28" i="10"/>
  <c r="E28" i="10"/>
  <c r="D28" i="10"/>
  <c r="B28" i="10"/>
  <c r="F27" i="10"/>
  <c r="E27" i="10"/>
  <c r="D27" i="10"/>
  <c r="B27" i="10"/>
  <c r="F26" i="10"/>
  <c r="E26" i="10"/>
  <c r="D26" i="10"/>
  <c r="B26" i="10"/>
  <c r="F25" i="10"/>
  <c r="E25" i="10"/>
  <c r="D25" i="10"/>
  <c r="B25" i="10"/>
  <c r="F24" i="10"/>
  <c r="E24" i="10"/>
  <c r="D24" i="10"/>
  <c r="B24" i="10"/>
  <c r="F23" i="10"/>
  <c r="E23" i="10"/>
  <c r="D23" i="10"/>
  <c r="B23" i="10"/>
  <c r="F22" i="10"/>
  <c r="E22" i="10"/>
  <c r="D22" i="10"/>
  <c r="B22" i="10"/>
  <c r="E21" i="10"/>
  <c r="D21" i="10"/>
  <c r="D31" i="9"/>
  <c r="B31" i="9"/>
  <c r="D30" i="9"/>
  <c r="B30" i="9"/>
  <c r="D29" i="9"/>
  <c r="B29" i="9"/>
  <c r="D28" i="9"/>
  <c r="B28" i="9"/>
  <c r="D27" i="9"/>
  <c r="B27" i="9"/>
  <c r="D26" i="9"/>
  <c r="B26" i="9"/>
  <c r="D25" i="9"/>
  <c r="B25" i="9"/>
  <c r="D24" i="9"/>
  <c r="B24" i="9"/>
  <c r="D23" i="9"/>
  <c r="B23" i="9"/>
  <c r="D22" i="9"/>
  <c r="B22" i="9"/>
  <c r="D21" i="9"/>
  <c r="B21" i="9"/>
  <c r="D20" i="9"/>
  <c r="B20" i="9"/>
  <c r="F28" i="8"/>
  <c r="E28" i="8"/>
  <c r="D28" i="8"/>
  <c r="B28" i="8"/>
  <c r="C28" i="8" s="1"/>
  <c r="F27" i="8"/>
  <c r="E27" i="8"/>
  <c r="D27" i="8"/>
  <c r="B27" i="8"/>
  <c r="C27" i="8" s="1"/>
  <c r="F26" i="8"/>
  <c r="E26" i="8"/>
  <c r="D26" i="8"/>
  <c r="B26" i="8"/>
  <c r="C26" i="8" s="1"/>
  <c r="F25" i="8"/>
  <c r="E25" i="8"/>
  <c r="D25" i="8"/>
  <c r="B25" i="8"/>
  <c r="C25" i="8" s="1"/>
  <c r="F24" i="8"/>
  <c r="E24" i="8"/>
  <c r="D24" i="8"/>
  <c r="B24" i="8"/>
  <c r="C24" i="8" s="1"/>
  <c r="F23" i="8"/>
  <c r="E23" i="8"/>
  <c r="D23" i="8"/>
  <c r="B23" i="8"/>
  <c r="C23" i="8" s="1"/>
  <c r="F22" i="8"/>
  <c r="E22" i="8"/>
  <c r="D22" i="8"/>
  <c r="B22" i="8"/>
  <c r="C22" i="8" s="1"/>
  <c r="D21" i="8"/>
  <c r="F28" i="7"/>
  <c r="E28" i="7"/>
  <c r="D28" i="7"/>
  <c r="B28" i="7"/>
  <c r="F27" i="7"/>
  <c r="E27" i="7"/>
  <c r="D27" i="7"/>
  <c r="B27" i="7"/>
  <c r="F26" i="7"/>
  <c r="E26" i="7"/>
  <c r="D26" i="7"/>
  <c r="B26" i="7"/>
  <c r="F25" i="7"/>
  <c r="E25" i="7"/>
  <c r="D25" i="7"/>
  <c r="B25" i="7"/>
  <c r="F24" i="7"/>
  <c r="E24" i="7"/>
  <c r="D24" i="7"/>
  <c r="B24" i="7"/>
  <c r="F23" i="7"/>
  <c r="E23" i="7"/>
  <c r="D23" i="7"/>
  <c r="B23" i="7"/>
  <c r="F22" i="7"/>
  <c r="E22" i="7"/>
  <c r="D22" i="7"/>
  <c r="B22" i="7"/>
  <c r="F28" i="6"/>
  <c r="E28" i="6"/>
  <c r="D28" i="6"/>
  <c r="B28" i="6"/>
  <c r="F27" i="6"/>
  <c r="E27" i="6"/>
  <c r="D27" i="6"/>
  <c r="B27" i="6"/>
  <c r="F26" i="6"/>
  <c r="E26" i="6"/>
  <c r="D26" i="6"/>
  <c r="B26" i="6"/>
  <c r="F25" i="6"/>
  <c r="E25" i="6"/>
  <c r="D25" i="6"/>
  <c r="B25" i="6"/>
  <c r="F24" i="6"/>
  <c r="E24" i="6"/>
  <c r="D24" i="6"/>
  <c r="B24" i="6"/>
  <c r="F23" i="6"/>
  <c r="E23" i="6"/>
  <c r="D23" i="6"/>
  <c r="B23" i="6"/>
  <c r="F22" i="6"/>
  <c r="E22" i="6"/>
  <c r="D22" i="6"/>
  <c r="B22" i="6"/>
  <c r="F28" i="5"/>
  <c r="E28" i="5"/>
  <c r="D28" i="5"/>
  <c r="B28" i="5"/>
  <c r="F27" i="5"/>
  <c r="E27" i="5"/>
  <c r="D27" i="5"/>
  <c r="B27" i="5"/>
  <c r="F26" i="5"/>
  <c r="E26" i="5"/>
  <c r="D26" i="5"/>
  <c r="B26" i="5"/>
  <c r="F25" i="5"/>
  <c r="E25" i="5"/>
  <c r="D25" i="5"/>
  <c r="B25" i="5"/>
  <c r="F24" i="5"/>
  <c r="E24" i="5"/>
  <c r="D24" i="5"/>
  <c r="B24" i="5"/>
  <c r="F23" i="5"/>
  <c r="E23" i="5"/>
  <c r="D23" i="5"/>
  <c r="B23" i="5"/>
  <c r="F22" i="5"/>
  <c r="E22" i="5"/>
  <c r="D22" i="5"/>
  <c r="B22" i="5"/>
  <c r="D21" i="5"/>
  <c r="Q11" i="3"/>
  <c r="P11" i="3"/>
  <c r="O11" i="3"/>
  <c r="N11" i="3"/>
  <c r="M11" i="3"/>
  <c r="L11" i="3"/>
  <c r="K11" i="3"/>
  <c r="I11" i="3"/>
  <c r="Q10" i="3"/>
  <c r="P10" i="3"/>
  <c r="O10" i="3"/>
  <c r="N10" i="3"/>
  <c r="M10" i="3"/>
  <c r="L10" i="3"/>
  <c r="K10" i="3"/>
  <c r="I10" i="3"/>
  <c r="Q9" i="3"/>
  <c r="P9" i="3"/>
  <c r="O9" i="3"/>
  <c r="N9" i="3"/>
  <c r="M9" i="3"/>
  <c r="L9" i="3"/>
  <c r="K9" i="3"/>
  <c r="I9" i="3"/>
  <c r="Q8" i="3"/>
  <c r="P8" i="3"/>
  <c r="O8" i="3"/>
  <c r="N8" i="3"/>
  <c r="M8" i="3"/>
  <c r="L8" i="3"/>
  <c r="K8" i="3"/>
  <c r="I8" i="3"/>
  <c r="Q7" i="3"/>
  <c r="P7" i="3"/>
  <c r="O7" i="3"/>
  <c r="N7" i="3"/>
  <c r="M7" i="3"/>
  <c r="L7" i="3"/>
  <c r="K7" i="3"/>
  <c r="I7" i="3"/>
  <c r="Q6" i="3"/>
  <c r="P6" i="3"/>
  <c r="O6" i="3"/>
  <c r="N6" i="3"/>
  <c r="M6" i="3"/>
  <c r="L6" i="3"/>
  <c r="K6" i="3"/>
  <c r="I6" i="3"/>
  <c r="Q5" i="3"/>
  <c r="P5" i="3"/>
  <c r="O5" i="3"/>
  <c r="N5" i="3"/>
  <c r="M5" i="3"/>
  <c r="L5" i="3"/>
  <c r="K5" i="3"/>
  <c r="I5" i="3"/>
  <c r="Q4" i="3"/>
  <c r="P4" i="3"/>
  <c r="O4" i="3"/>
  <c r="N4" i="3"/>
  <c r="M4" i="3"/>
  <c r="L4" i="3"/>
  <c r="K4" i="3"/>
  <c r="I4" i="3"/>
  <c r="Q3" i="3"/>
  <c r="P3" i="3"/>
  <c r="O3" i="3"/>
  <c r="N3" i="3"/>
  <c r="M3" i="3"/>
  <c r="L3" i="3"/>
  <c r="K3" i="3"/>
  <c r="G32" i="4"/>
  <c r="G31" i="4"/>
  <c r="G30" i="4"/>
  <c r="G29" i="4"/>
  <c r="G28" i="4"/>
  <c r="G27" i="4"/>
  <c r="G26" i="4"/>
  <c r="G25" i="4"/>
  <c r="G24" i="4"/>
  <c r="G23" i="4"/>
  <c r="G22" i="4"/>
  <c r="F32" i="4"/>
  <c r="E32" i="4"/>
  <c r="D32" i="4"/>
  <c r="B32" i="4"/>
  <c r="L32" i="4" s="1"/>
  <c r="F31" i="4"/>
  <c r="E31" i="4"/>
  <c r="D31" i="4"/>
  <c r="B31" i="4"/>
  <c r="F30" i="4"/>
  <c r="E30" i="4"/>
  <c r="D30" i="4"/>
  <c r="B30" i="4"/>
  <c r="C30" i="4" s="1"/>
  <c r="F29" i="4"/>
  <c r="E29" i="4"/>
  <c r="D29" i="4"/>
  <c r="B29" i="4"/>
  <c r="C29" i="4" s="1"/>
  <c r="F28" i="4"/>
  <c r="E28" i="4"/>
  <c r="D28" i="4"/>
  <c r="B28" i="4"/>
  <c r="F27" i="4"/>
  <c r="E27" i="4"/>
  <c r="D27" i="4"/>
  <c r="B27" i="4"/>
  <c r="F26" i="4"/>
  <c r="E26" i="4"/>
  <c r="D26" i="4"/>
  <c r="B26" i="4"/>
  <c r="C26" i="4" s="1"/>
  <c r="F25" i="4"/>
  <c r="E25" i="4"/>
  <c r="D25" i="4"/>
  <c r="B25" i="4"/>
  <c r="C25" i="4" s="1"/>
  <c r="F24" i="4"/>
  <c r="E24" i="4"/>
  <c r="D24" i="4"/>
  <c r="B24" i="4"/>
  <c r="C24" i="4" s="1"/>
  <c r="F23" i="4"/>
  <c r="E23" i="4"/>
  <c r="D23" i="4"/>
  <c r="B23" i="4"/>
  <c r="L23" i="4" s="1"/>
  <c r="F22" i="4"/>
  <c r="E22" i="4"/>
  <c r="D22" i="4"/>
  <c r="B22" i="4"/>
  <c r="C22" i="4" s="1"/>
  <c r="P5" i="13"/>
  <c r="N1" i="13"/>
  <c r="C27" i="4" l="1"/>
  <c r="L27" i="4"/>
  <c r="C31" i="4"/>
  <c r="L31" i="4"/>
  <c r="C28" i="4"/>
  <c r="L28" i="4"/>
  <c r="J22" i="6"/>
  <c r="J26" i="6"/>
  <c r="J27" i="6"/>
  <c r="J23" i="6"/>
  <c r="J25" i="6"/>
  <c r="J24" i="6"/>
  <c r="J28" i="6"/>
</calcChain>
</file>

<file path=xl/sharedStrings.xml><?xml version="1.0" encoding="utf-8"?>
<sst xmlns="http://schemas.openxmlformats.org/spreadsheetml/2006/main" count="1197" uniqueCount="338">
  <si>
    <t>Sheet</t>
  </si>
  <si>
    <t xml:space="preserve"> Description</t>
  </si>
  <si>
    <t>sim</t>
  </si>
  <si>
    <t>todas las simulaciones</t>
  </si>
  <si>
    <t>Contents</t>
  </si>
  <si>
    <t>base0</t>
  </si>
  <si>
    <t>base</t>
  </si>
  <si>
    <t>num-dupli</t>
  </si>
  <si>
    <t>pwmeq-asym+</t>
  </si>
  <si>
    <t>pwmeq-syml+</t>
  </si>
  <si>
    <t>pwmeq-symh+</t>
  </si>
  <si>
    <t>pwmeq-asym-</t>
  </si>
  <si>
    <t>pwmeq-syml-</t>
  </si>
  <si>
    <t>pwmeq-symh-</t>
  </si>
  <si>
    <t>pwmeq-asym2+</t>
  </si>
  <si>
    <t>pwmeq-syml2+</t>
  </si>
  <si>
    <t>pwmeq-symh2+</t>
  </si>
  <si>
    <t>pwmeq-asym2-</t>
  </si>
  <si>
    <t>pwmeq-syml2-</t>
  </si>
  <si>
    <t>pwmeq-symh2-</t>
  </si>
  <si>
    <t>depr</t>
  </si>
  <si>
    <t>appr</t>
  </si>
  <si>
    <t>depr-sym</t>
  </si>
  <si>
    <t>appr-sym</t>
  </si>
  <si>
    <t>tarinc-asym</t>
  </si>
  <si>
    <t>tarinc-syml</t>
  </si>
  <si>
    <t>tarinc-symh</t>
  </si>
  <si>
    <t>tarcut-asym</t>
  </si>
  <si>
    <t>tarcut-syml</t>
  </si>
  <si>
    <t>tarcut-symh</t>
  </si>
  <si>
    <t>tarincfood-asym</t>
  </si>
  <si>
    <t>tarincfood-syml</t>
  </si>
  <si>
    <t>tarincfood-symh</t>
  </si>
  <si>
    <t>tarcutfood-asym</t>
  </si>
  <si>
    <t>tarcutfood-syml</t>
  </si>
  <si>
    <t>tarcutfood-symh</t>
  </si>
  <si>
    <t>pwe+</t>
  </si>
  <si>
    <t>pwe-</t>
  </si>
  <si>
    <t>tmeq-</t>
  </si>
  <si>
    <t>tmeq+</t>
  </si>
  <si>
    <t>tmagr-</t>
  </si>
  <si>
    <t>tmagr+</t>
  </si>
  <si>
    <t>pwmagr+</t>
  </si>
  <si>
    <t>pwmagr-</t>
  </si>
  <si>
    <t>remitinc-asym</t>
  </si>
  <si>
    <t>remitinc-syml</t>
  </si>
  <si>
    <t>remitinc-symh</t>
  </si>
  <si>
    <t>remitdec-asym</t>
  </si>
  <si>
    <t>remitdec-syml</t>
  </si>
  <si>
    <t>remitdec-symh</t>
  </si>
  <si>
    <t>base scenario</t>
  </si>
  <si>
    <t>double the numeraire</t>
  </si>
  <si>
    <t>35% increase in the world import price of machinery and equipment; asymmetric Armington; REXR clears the current account</t>
  </si>
  <si>
    <t>35% increase in the world import price of machinery and equipment; symmetric Armington with low elast; REXR clears the current account</t>
  </si>
  <si>
    <t>35% increase in the world import price of machinery and equipment; symmetric Armington with high elast; REXR clears the current account</t>
  </si>
  <si>
    <t>35% decrease in the world import price of machinery and equipment; asymmetric Armington; REXR clears the current account</t>
  </si>
  <si>
    <t>35% decrease in the world import price of machinery and equipment; symmetric Armington with low elast; REXR clears the current account</t>
  </si>
  <si>
    <t>35% decrease in the world import price of machinery and equipment; symmetric Armington with high elast; REXR clears the current account</t>
  </si>
  <si>
    <t>35% increase in the world import price of machinery and equipment; asymmetric Armington; SAVF clears the current account</t>
  </si>
  <si>
    <t>35% increase in the world import price of machinery and equipment; symmetric Armington with low elast; SAVF clears the current account</t>
  </si>
  <si>
    <t>35% increase in the world import price of machinery and equipment; symmetric Armington with high elast; SAVF clears the current account</t>
  </si>
  <si>
    <t>35% decrease in the world import price of machinery and equipment; asymmetric Armington; SAVF clears the current account</t>
  </si>
  <si>
    <t>35% decrease in the world import price of machinery and equipment; symmetric Armington with low elast; SAVF clears the current account</t>
  </si>
  <si>
    <t>35% decrease in the world import price of machinery and equipment; symmetric Armington with high elast; SAVF clears the current account</t>
  </si>
  <si>
    <t>10% depreciation of the REXR; asymmetric Armington; endog SAVF</t>
  </si>
  <si>
    <t>10% appreciation of the REXR; asymmetric Armington; endog SAVF</t>
  </si>
  <si>
    <t>10% depreciation of the REXR; symmetric Armington; endog SAVF</t>
  </si>
  <si>
    <t>10% appreciation of the REXR; symmetric Armington; endog SAVF</t>
  </si>
  <si>
    <t>doubling of all import tariffs; asymmetric Armington</t>
  </si>
  <si>
    <t>doubling of all import tariffs; symmetric Armington with low sigma</t>
  </si>
  <si>
    <t>doubling of all import tariffs; symmetric Armington with high sigma</t>
  </si>
  <si>
    <t>elimination of all import tariffs; asymmetric Armington</t>
  </si>
  <si>
    <t>elimination of all import tariffs; symmetric Armington with low sigma</t>
  </si>
  <si>
    <t>elimination of all import tariffs; symmetric Armington with high sigma</t>
  </si>
  <si>
    <t>doubling of import tariffs for food products; asymmetric Armington</t>
  </si>
  <si>
    <t>doubling of import tariffs for food products; symmetric Armington with low sigma</t>
  </si>
  <si>
    <t>doubling of import tariffs for food products; symmetric Armington with high sigma</t>
  </si>
  <si>
    <t>elimination of import tariffs for food products; asymmetric Armington</t>
  </si>
  <si>
    <t>elimination of import tariffs for food products; symmetric Armington with low sigma</t>
  </si>
  <si>
    <t>elimination of import tariffs for food products; symmetric Armington with high sigma</t>
  </si>
  <si>
    <t/>
  </si>
  <si>
    <t>90% increase in remittances; asymmetric Armington</t>
  </si>
  <si>
    <t>90% increase in remittances; symmetric Armington with low sigma</t>
  </si>
  <si>
    <t>90% increase in remittances; symmetric Armington with high sigma</t>
  </si>
  <si>
    <t>90% decrease in remittances; asymmetric Armington</t>
  </si>
  <si>
    <t>90% decrease in remittances; symmetric Armington with low sigma</t>
  </si>
  <si>
    <t>90% decrease in remittances; symmetric Armington with high sigma</t>
  </si>
  <si>
    <t>sectorstruc0</t>
  </si>
  <si>
    <t>c-agr</t>
  </si>
  <si>
    <t>c-min</t>
  </si>
  <si>
    <t>c-foodbevtob</t>
  </si>
  <si>
    <t>c-macheq</t>
  </si>
  <si>
    <t>c-othmnfc</t>
  </si>
  <si>
    <t>c-othind</t>
  </si>
  <si>
    <t>c-svc</t>
  </si>
  <si>
    <t>total</t>
  </si>
  <si>
    <t>VAshr</t>
  </si>
  <si>
    <t>PRDshr</t>
  </si>
  <si>
    <t>EMPshr</t>
  </si>
  <si>
    <t>EXPshr</t>
  </si>
  <si>
    <t>EXP-OUTshr</t>
  </si>
  <si>
    <t>IMPshr</t>
  </si>
  <si>
    <t>IMP-DEMshr</t>
  </si>
  <si>
    <t>macrealxp</t>
  </si>
  <si>
    <t>real macro indicators percent dev wrt base</t>
  </si>
  <si>
    <t>Absorption</t>
  </si>
  <si>
    <t>PrvCon</t>
  </si>
  <si>
    <t>FixInv</t>
  </si>
  <si>
    <t>StockChange</t>
  </si>
  <si>
    <t>GovCon</t>
  </si>
  <si>
    <t>Exports</t>
  </si>
  <si>
    <t>Imports</t>
  </si>
  <si>
    <t>GDPMP</t>
  </si>
  <si>
    <t>NetIndTax</t>
  </si>
  <si>
    <t>GDPFC</t>
  </si>
  <si>
    <t>REXR</t>
  </si>
  <si>
    <t>QAXP</t>
  </si>
  <si>
    <t>level of activity a</t>
  </si>
  <si>
    <t>a-agr</t>
  </si>
  <si>
    <t>a-min</t>
  </si>
  <si>
    <t>a-foodbevtob</t>
  </si>
  <si>
    <t>a-macheq</t>
  </si>
  <si>
    <t>a-othmnfc</t>
  </si>
  <si>
    <t>a-othind</t>
  </si>
  <si>
    <t>a-svc</t>
  </si>
  <si>
    <t>QMXP</t>
  </si>
  <si>
    <t>quantity of imports of commodity c</t>
  </si>
  <si>
    <t>QEXP</t>
  </si>
  <si>
    <t>quantity of exports for commodity c</t>
  </si>
  <si>
    <t>RATPMPDDXP</t>
  </si>
  <si>
    <t>ratio between PM and PDD</t>
  </si>
  <si>
    <t>REXRXP</t>
  </si>
  <si>
    <t>real exchange rate</t>
  </si>
  <si>
    <t>SIGMA_QX</t>
  </si>
  <si>
    <t>elasticity of substitution bt. dom goods and imports for c</t>
  </si>
  <si>
    <t>equivalent variation</t>
  </si>
  <si>
    <t>hhd</t>
  </si>
  <si>
    <t>base-year sectoral structure</t>
  </si>
  <si>
    <t>EV</t>
  </si>
  <si>
    <t>Name</t>
  </si>
  <si>
    <t>savf-asym+</t>
  </si>
  <si>
    <t>savf-syml+</t>
  </si>
  <si>
    <t>savf-symh+</t>
  </si>
  <si>
    <t>savf-asym-</t>
  </si>
  <si>
    <t>savf-syml-</t>
  </si>
  <si>
    <t>savf-symh-</t>
  </si>
  <si>
    <t>99% increase in foreign savings (inflow of foreign exchange)</t>
  </si>
  <si>
    <t>99% decrease in foreign savings (outflow of foreign exchange)</t>
  </si>
  <si>
    <t>combi-asym</t>
  </si>
  <si>
    <t>combi-syml</t>
  </si>
  <si>
    <t>combi-symh</t>
  </si>
  <si>
    <t>pwmin-asym-</t>
  </si>
  <si>
    <t>pwmin-syml-</t>
  </si>
  <si>
    <t>pwmin-symh-</t>
  </si>
  <si>
    <t>pwmeq-asym+ combined with savf-asym-</t>
  </si>
  <si>
    <t>pwmeq-syml+ combined with savf-syml-</t>
  </si>
  <si>
    <t>pwmeq-symh+ combined with savf-symh-</t>
  </si>
  <si>
    <t>35% increase in the world import and export prices of mining; asymmetric Armington</t>
  </si>
  <si>
    <t>35% increase in the world import and export prices of mining; symmetric Armington with low elast</t>
  </si>
  <si>
    <t>35% increase in the world import and export prices of mining; symmetric Armington with high elast</t>
  </si>
  <si>
    <t>act</t>
  </si>
  <si>
    <t>com</t>
  </si>
  <si>
    <t>marg</t>
  </si>
  <si>
    <t>f-lab</t>
  </si>
  <si>
    <t>f-cap</t>
  </si>
  <si>
    <t>tax</t>
  </si>
  <si>
    <t>gov</t>
  </si>
  <si>
    <t>row</t>
  </si>
  <si>
    <t>sav-inv</t>
  </si>
  <si>
    <t>dstk</t>
  </si>
  <si>
    <t>Macro SAM</t>
  </si>
  <si>
    <t>j</t>
  </si>
  <si>
    <t>MacroSAM!B2</t>
  </si>
  <si>
    <t>Table/Figure titles</t>
  </si>
  <si>
    <t>Agriculture</t>
  </si>
  <si>
    <t>Mining</t>
  </si>
  <si>
    <t>Food</t>
  </si>
  <si>
    <t>Machinery and eq</t>
  </si>
  <si>
    <t>Other manufact</t>
  </si>
  <si>
    <t>Other indust</t>
  </si>
  <si>
    <t>Services</t>
  </si>
  <si>
    <t>Total</t>
  </si>
  <si>
    <t>tradelas</t>
  </si>
  <si>
    <t>prodelas</t>
  </si>
  <si>
    <t>sigma_ql</t>
  </si>
  <si>
    <t>sigma_qh</t>
  </si>
  <si>
    <t>sigma_x</t>
  </si>
  <si>
    <t>CET</t>
  </si>
  <si>
    <t>LES*</t>
  </si>
  <si>
    <t>Food and beverages</t>
  </si>
  <si>
    <t>Machinery and equipment</t>
  </si>
  <si>
    <t>Other manufacturing</t>
  </si>
  <si>
    <t>Other industry</t>
  </si>
  <si>
    <t>*Utility function is Cobb-Douglas.</t>
  </si>
  <si>
    <t>#</t>
  </si>
  <si>
    <t>Description</t>
  </si>
  <si>
    <t>sigma low</t>
  </si>
  <si>
    <t>sigma high</t>
  </si>
  <si>
    <t>+35% increase world import price machinery and eq</t>
  </si>
  <si>
    <t>n.a.</t>
  </si>
  <si>
    <t>-99% decrease foreign savings</t>
  </si>
  <si>
    <t>1 + 4</t>
  </si>
  <si>
    <t>2 + 5</t>
  </si>
  <si>
    <t>3 + 6</t>
  </si>
  <si>
    <t>-35% decrease world price mining</t>
  </si>
  <si>
    <t>Elasticities</t>
  </si>
  <si>
    <t>Simulation definitions</t>
  </si>
  <si>
    <t>elast!B2</t>
  </si>
  <si>
    <t>simdef!B2</t>
  </si>
  <si>
    <t>Armington</t>
  </si>
  <si>
    <t>low</t>
  </si>
  <si>
    <t>high</t>
  </si>
  <si>
    <t>added</t>
  </si>
  <si>
    <t>Value</t>
  </si>
  <si>
    <t>doubling of import tariffs for food products</t>
  </si>
  <si>
    <t>elimination of import tariffs for food products</t>
  </si>
  <si>
    <t>SAM</t>
  </si>
  <si>
    <t>social accounting matrix</t>
  </si>
  <si>
    <t>marg-d</t>
  </si>
  <si>
    <t>marg-m</t>
  </si>
  <si>
    <t>marg-e</t>
  </si>
  <si>
    <t>f-land</t>
  </si>
  <si>
    <t>f-ext</t>
  </si>
  <si>
    <t>tax-act</t>
  </si>
  <si>
    <t>tax-imp</t>
  </si>
  <si>
    <t>tax-exp</t>
  </si>
  <si>
    <t>tax-com</t>
  </si>
  <si>
    <t>tax-dir</t>
  </si>
  <si>
    <t>hhd col shares</t>
  </si>
  <si>
    <t>transfer deficit</t>
  </si>
  <si>
    <t>hhd-row</t>
  </si>
  <si>
    <t>row-hhd</t>
  </si>
  <si>
    <t>GDP mp</t>
  </si>
  <si>
    <t>for sav as % of GDP</t>
  </si>
  <si>
    <t>imports of macheq as % of GDP)</t>
  </si>
  <si>
    <t>QDXP</t>
  </si>
  <si>
    <t>real value added  for activity a</t>
  </si>
  <si>
    <t>quantity sold domestically of domestic output c</t>
  </si>
  <si>
    <t>QVAREALXP</t>
  </si>
  <si>
    <t>real value added percent dev wrt base</t>
  </si>
  <si>
    <t>NOT USED</t>
  </si>
  <si>
    <t>mining</t>
  </si>
  <si>
    <t>food</t>
  </si>
  <si>
    <t>services</t>
  </si>
  <si>
    <t>agriculture</t>
  </si>
  <si>
    <t>machinery</t>
  </si>
  <si>
    <t>oth-man</t>
  </si>
  <si>
    <t>oth-ind</t>
  </si>
  <si>
    <t>Private cons</t>
  </si>
  <si>
    <t>Real exch rate</t>
  </si>
  <si>
    <t>sym-pwm+</t>
  </si>
  <si>
    <t>asym-pwm+</t>
  </si>
  <si>
    <t>sym-savf-</t>
  </si>
  <si>
    <t>asym-savf-</t>
  </si>
  <si>
    <t>Used in figures:</t>
  </si>
  <si>
    <t>Sectoral structure</t>
  </si>
  <si>
    <t>sectorstruc0!B19</t>
  </si>
  <si>
    <t>Table x.1. Simulation definitions</t>
  </si>
  <si>
    <t>Table 4.1.x. Sectoral structure of Mongolia's economy, 2015 (%)</t>
  </si>
  <si>
    <t>Macro indicators (% change)</t>
  </si>
  <si>
    <t>Armington elasticities</t>
  </si>
  <si>
    <t>Equivalent variation (unit??)</t>
  </si>
  <si>
    <t>Figure 4.2.</t>
  </si>
  <si>
    <t>substitution elast bt. dom goods &amp; imports for c</t>
  </si>
  <si>
    <t>Figure 4.3.</t>
  </si>
  <si>
    <t>h</t>
  </si>
  <si>
    <t>Scenario pwm+:</t>
  </si>
  <si>
    <t>Scenario fsav-:</t>
  </si>
  <si>
    <t>sectorstrucdem0</t>
  </si>
  <si>
    <t>base-year sectorla demand structure</t>
  </si>
  <si>
    <t>intmed</t>
  </si>
  <si>
    <t>other</t>
  </si>
  <si>
    <t>total0</t>
  </si>
  <si>
    <t>household</t>
  </si>
  <si>
    <t>intermediate</t>
  </si>
  <si>
    <t>base-year demand structure by sector</t>
  </si>
  <si>
    <t>sectorstrucdem0!B2</t>
  </si>
  <si>
    <t>Source: Authors' elaboration.</t>
  </si>
  <si>
    <t>agricul-ture</t>
  </si>
  <si>
    <t>mach-inery</t>
  </si>
  <si>
    <t>other man.</t>
  </si>
  <si>
    <t>other ind.</t>
  </si>
  <si>
    <t>PM/PDD (% change)</t>
  </si>
  <si>
    <t>QXXP</t>
  </si>
  <si>
    <t>quantity of domestic output of commodity c</t>
  </si>
  <si>
    <t>QQXP</t>
  </si>
  <si>
    <t>quantity of goods supplied domestically (composite supply)</t>
  </si>
  <si>
    <t>QQXP!B2</t>
  </si>
  <si>
    <t>QXXP!B2</t>
  </si>
  <si>
    <t>quantity of composite demand for commodity c</t>
  </si>
  <si>
    <t>quantity of domestic sales and purchases of output for c</t>
  </si>
  <si>
    <t>quantity of domestic output for c</t>
  </si>
  <si>
    <t>Imports by commodity (% change)</t>
  </si>
  <si>
    <t>Exports by commodity (% change)</t>
  </si>
  <si>
    <t>Composite demand by commodity (% change)</t>
  </si>
  <si>
    <t>Output by commodity  (% change)</t>
  </si>
  <si>
    <t>Real value added by activity (% change)</t>
  </si>
  <si>
    <t>Domestic output sales and purchases by commodity (% change)</t>
  </si>
  <si>
    <t>x</t>
  </si>
  <si>
    <t>Real level by activity (% change)</t>
  </si>
  <si>
    <t>Real exchange rate (% change)</t>
  </si>
  <si>
    <t>lab/VA (%)</t>
  </si>
  <si>
    <t>dev from total</t>
  </si>
  <si>
    <t>tabfigres</t>
  </si>
  <si>
    <t>table with figure simulation results</t>
  </si>
  <si>
    <t>macrop</t>
  </si>
  <si>
    <t>ratpmpddp</t>
  </si>
  <si>
    <t>sigma</t>
  </si>
  <si>
    <t>qqp</t>
  </si>
  <si>
    <t>qmp</t>
  </si>
  <si>
    <t>qdp</t>
  </si>
  <si>
    <t>qep</t>
  </si>
  <si>
    <t>qxp</t>
  </si>
  <si>
    <t>Macro</t>
  </si>
  <si>
    <t>PM/PDD</t>
  </si>
  <si>
    <t>Composite</t>
  </si>
  <si>
    <t>supply</t>
  </si>
  <si>
    <t>Domestic</t>
  </si>
  <si>
    <t>sales of</t>
  </si>
  <si>
    <t>domestic</t>
  </si>
  <si>
    <t>output</t>
  </si>
  <si>
    <t>Output</t>
  </si>
  <si>
    <t>GDP at f.c.</t>
  </si>
  <si>
    <t>elastiicity*</t>
  </si>
  <si>
    <t>Machinery</t>
  </si>
  <si>
    <t>Other manuf.</t>
  </si>
  <si>
    <t>*Level of elasticity, not % change from base</t>
  </si>
  <si>
    <t>Table B.1. Table with selected simulation results (% change from base)*</t>
  </si>
  <si>
    <t xml:space="preserve"> </t>
  </si>
  <si>
    <t>VERSION USED:</t>
  </si>
  <si>
    <t>VERSION NOT USED:</t>
  </si>
  <si>
    <t>tabfigres!N2</t>
  </si>
  <si>
    <t>Table 2. Macro SAM for Mongolia, 2015 (% of GDP)</t>
  </si>
  <si>
    <t>Table 3. Elasticities for value-added and trade</t>
  </si>
  <si>
    <t>Figure 4. Sectoral structure, Mongolia, 2015 (%)</t>
  </si>
  <si>
    <t>Figure 5. Demand structure by sector, Mongolia, 2015 (%)</t>
  </si>
  <si>
    <t>Figure 6.</t>
  </si>
  <si>
    <t>Figure 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</si>
</sst>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"/>
    <numFmt numFmtId="165" formatCode="0.0"/>
    <numFmt numFmtId="166" formatCode="#,##0.000000"/>
    <numFmt numFmtId="167" formatCode="0.000"/>
  </numFmts>
  <fonts count="6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medium">
        <color auto="1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9" fontId="4" fillId="0" borderId="0" applyFont="0" applyFill="0" applyBorder="0" applyAlignment="0" applyProtection="0"/>
  </cellStyleXfs>
  <cellXfs count="129">
    <xf numFmtId="0" fontId="0" fillId="0" borderId="0" xfId="0"/>
    <xf numFmtId="0" fontId="1" fillId="0" borderId="0" xfId="1"/>
    <xf numFmtId="0" fontId="0" fillId="0" borderId="0" xfId="0" quotePrefix="1"/>
    <xf numFmtId="0" fontId="2" fillId="2" borderId="0" xfId="0" applyFont="1" applyFill="1"/>
    <xf numFmtId="0" fontId="3" fillId="2" borderId="0" xfId="0" applyFont="1" applyFill="1"/>
    <xf numFmtId="2" fontId="0" fillId="0" borderId="0" xfId="0" applyNumberFormat="1"/>
    <xf numFmtId="164" fontId="0" fillId="0" borderId="0" xfId="0" applyNumberFormat="1"/>
    <xf numFmtId="164" fontId="0" fillId="0" borderId="5" xfId="0" applyNumberFormat="1" applyBorder="1"/>
    <xf numFmtId="164" fontId="0" fillId="0" borderId="6" xfId="0" applyNumberFormat="1" applyBorder="1"/>
    <xf numFmtId="164" fontId="0" fillId="0" borderId="7" xfId="0" applyNumberFormat="1" applyBorder="1"/>
    <xf numFmtId="164" fontId="0" fillId="0" borderId="2" xfId="0" applyNumberFormat="1" applyBorder="1"/>
    <xf numFmtId="164" fontId="0" fillId="0" borderId="1" xfId="0" applyNumberFormat="1" applyBorder="1"/>
    <xf numFmtId="164" fontId="0" fillId="0" borderId="3" xfId="0" applyNumberFormat="1" applyBorder="1"/>
    <xf numFmtId="164" fontId="0" fillId="0" borderId="4" xfId="0" applyNumberFormat="1" applyBorder="1"/>
    <xf numFmtId="164" fontId="0" fillId="0" borderId="9" xfId="0" applyNumberFormat="1" applyBorder="1"/>
    <xf numFmtId="164" fontId="0" fillId="0" borderId="8" xfId="0" applyNumberFormat="1" applyBorder="1"/>
    <xf numFmtId="164" fontId="0" fillId="0" borderId="10" xfId="0" applyNumberFormat="1" applyBorder="1"/>
    <xf numFmtId="164" fontId="0" fillId="0" borderId="11" xfId="0" applyNumberFormat="1" applyBorder="1"/>
    <xf numFmtId="0" fontId="0" fillId="0" borderId="0" xfId="0" applyAlignment="1">
      <alignment horizontal="right"/>
    </xf>
    <xf numFmtId="3" fontId="0" fillId="0" borderId="0" xfId="0" applyNumberFormat="1"/>
    <xf numFmtId="4" fontId="0" fillId="0" borderId="0" xfId="0" applyNumberFormat="1"/>
    <xf numFmtId="0" fontId="1" fillId="0" borderId="0" xfId="1" quotePrefix="1"/>
    <xf numFmtId="0" fontId="0" fillId="0" borderId="0" xfId="0" quotePrefix="1" applyAlignment="1">
      <alignment horizontal="right"/>
    </xf>
    <xf numFmtId="0" fontId="0" fillId="0" borderId="2" xfId="0" applyBorder="1"/>
    <xf numFmtId="0" fontId="0" fillId="0" borderId="2" xfId="0" applyBorder="1" applyAlignment="1">
      <alignment horizontal="right"/>
    </xf>
    <xf numFmtId="2" fontId="0" fillId="0" borderId="12" xfId="0" applyNumberFormat="1" applyBorder="1"/>
    <xf numFmtId="0" fontId="0" fillId="0" borderId="9" xfId="0" applyBorder="1"/>
    <xf numFmtId="0" fontId="0" fillId="0" borderId="12" xfId="0" applyBorder="1"/>
    <xf numFmtId="0" fontId="0" fillId="0" borderId="12" xfId="0" quotePrefix="1" applyBorder="1"/>
    <xf numFmtId="0" fontId="0" fillId="0" borderId="12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0" borderId="9" xfId="0" quotePrefix="1" applyBorder="1"/>
    <xf numFmtId="9" fontId="0" fillId="0" borderId="0" xfId="2" applyFont="1"/>
    <xf numFmtId="0" fontId="0" fillId="0" borderId="13" xfId="0" applyBorder="1"/>
    <xf numFmtId="0" fontId="0" fillId="0" borderId="14" xfId="0" applyBorder="1"/>
    <xf numFmtId="0" fontId="0" fillId="0" borderId="16" xfId="0" applyBorder="1"/>
    <xf numFmtId="0" fontId="0" fillId="0" borderId="11" xfId="0" applyBorder="1" applyAlignment="1">
      <alignment horizontal="right" wrapText="1"/>
    </xf>
    <xf numFmtId="2" fontId="0" fillId="0" borderId="7" xfId="0" applyNumberFormat="1" applyBorder="1"/>
    <xf numFmtId="0" fontId="0" fillId="0" borderId="10" xfId="0" applyBorder="1" applyAlignment="1">
      <alignment horizontal="right" wrapText="1"/>
    </xf>
    <xf numFmtId="2" fontId="0" fillId="0" borderId="6" xfId="0" applyNumberFormat="1" applyBorder="1"/>
    <xf numFmtId="0" fontId="0" fillId="0" borderId="17" xfId="0" applyBorder="1"/>
    <xf numFmtId="0" fontId="0" fillId="0" borderId="8" xfId="0" applyBorder="1" applyAlignment="1">
      <alignment horizontal="right" wrapText="1"/>
    </xf>
    <xf numFmtId="2" fontId="0" fillId="0" borderId="5" xfId="0" applyNumberFormat="1" applyBorder="1"/>
    <xf numFmtId="0" fontId="0" fillId="0" borderId="11" xfId="0" applyBorder="1"/>
    <xf numFmtId="0" fontId="0" fillId="0" borderId="7" xfId="0" applyBorder="1"/>
    <xf numFmtId="0" fontId="0" fillId="0" borderId="16" xfId="0" applyBorder="1" applyAlignment="1">
      <alignment horizontal="right"/>
    </xf>
    <xf numFmtId="9" fontId="0" fillId="0" borderId="0" xfId="0" applyNumberFormat="1"/>
    <xf numFmtId="9" fontId="0" fillId="0" borderId="0" xfId="0" quotePrefix="1" applyNumberFormat="1"/>
    <xf numFmtId="0" fontId="0" fillId="0" borderId="0" xfId="0" applyBorder="1"/>
    <xf numFmtId="0" fontId="0" fillId="0" borderId="0" xfId="0" quotePrefix="1" applyBorder="1"/>
    <xf numFmtId="0" fontId="0" fillId="0" borderId="0" xfId="0" applyBorder="1" applyAlignment="1">
      <alignment horizontal="right"/>
    </xf>
    <xf numFmtId="165" fontId="0" fillId="0" borderId="0" xfId="0" applyNumberFormat="1"/>
    <xf numFmtId="165" fontId="0" fillId="0" borderId="13" xfId="0" applyNumberFormat="1" applyBorder="1"/>
    <xf numFmtId="0" fontId="2" fillId="0" borderId="19" xfId="0" quotePrefix="1" applyFont="1" applyBorder="1"/>
    <xf numFmtId="0" fontId="2" fillId="0" borderId="20" xfId="0" quotePrefix="1" applyFont="1" applyBorder="1"/>
    <xf numFmtId="0" fontId="2" fillId="0" borderId="20" xfId="0" applyFont="1" applyBorder="1"/>
    <xf numFmtId="165" fontId="0" fillId="0" borderId="21" xfId="0" applyNumberFormat="1" applyBorder="1"/>
    <xf numFmtId="165" fontId="0" fillId="0" borderId="22" xfId="0" applyNumberFormat="1" applyBorder="1"/>
    <xf numFmtId="166" fontId="0" fillId="0" borderId="0" xfId="0" applyNumberFormat="1"/>
    <xf numFmtId="0" fontId="0" fillId="0" borderId="0" xfId="0" applyAlignment="1">
      <alignment textRotation="45"/>
    </xf>
    <xf numFmtId="0" fontId="2" fillId="0" borderId="0" xfId="0" applyFont="1" applyAlignment="1">
      <alignment horizontal="right"/>
    </xf>
    <xf numFmtId="3" fontId="2" fillId="0" borderId="0" xfId="0" applyNumberFormat="1" applyFont="1"/>
    <xf numFmtId="4" fontId="2" fillId="0" borderId="0" xfId="0" applyNumberFormat="1" applyFont="1"/>
    <xf numFmtId="166" fontId="2" fillId="0" borderId="0" xfId="0" applyNumberFormat="1" applyFont="1"/>
    <xf numFmtId="0" fontId="0" fillId="0" borderId="24" xfId="0" applyBorder="1"/>
    <xf numFmtId="0" fontId="0" fillId="0" borderId="25" xfId="0" applyBorder="1"/>
    <xf numFmtId="0" fontId="0" fillId="0" borderId="21" xfId="0" applyBorder="1"/>
    <xf numFmtId="0" fontId="0" fillId="0" borderId="26" xfId="0" applyBorder="1"/>
    <xf numFmtId="0" fontId="0" fillId="0" borderId="22" xfId="0" applyBorder="1"/>
    <xf numFmtId="0" fontId="2" fillId="0" borderId="23" xfId="0" applyFont="1" applyBorder="1"/>
    <xf numFmtId="0" fontId="0" fillId="0" borderId="0" xfId="0" applyFont="1"/>
    <xf numFmtId="2" fontId="0" fillId="0" borderId="0" xfId="0" applyNumberFormat="1" applyFont="1"/>
    <xf numFmtId="0" fontId="2" fillId="0" borderId="27" xfId="0" applyFont="1" applyBorder="1"/>
    <xf numFmtId="0" fontId="2" fillId="0" borderId="27" xfId="0" applyFont="1" applyBorder="1" applyAlignment="1">
      <alignment horizontal="right"/>
    </xf>
    <xf numFmtId="0" fontId="0" fillId="0" borderId="28" xfId="0" applyBorder="1"/>
    <xf numFmtId="2" fontId="0" fillId="0" borderId="28" xfId="0" applyNumberFormat="1" applyBorder="1"/>
    <xf numFmtId="0" fontId="2" fillId="0" borderId="0" xfId="0" applyFont="1" applyBorder="1" applyAlignment="1">
      <alignment horizontal="right"/>
    </xf>
    <xf numFmtId="2" fontId="0" fillId="0" borderId="0" xfId="0" applyNumberFormat="1" applyBorder="1"/>
    <xf numFmtId="165" fontId="0" fillId="0" borderId="0" xfId="0" applyNumberFormat="1" applyFont="1"/>
    <xf numFmtId="165" fontId="0" fillId="0" borderId="9" xfId="0" applyNumberFormat="1" applyBorder="1"/>
    <xf numFmtId="0" fontId="0" fillId="0" borderId="29" xfId="0" applyBorder="1"/>
    <xf numFmtId="2" fontId="0" fillId="0" borderId="29" xfId="0" applyNumberFormat="1" applyBorder="1"/>
    <xf numFmtId="2" fontId="0" fillId="0" borderId="30" xfId="0" applyNumberFormat="1" applyBorder="1"/>
    <xf numFmtId="2" fontId="0" fillId="0" borderId="31" xfId="0" applyNumberFormat="1" applyBorder="1"/>
    <xf numFmtId="2" fontId="0" fillId="0" borderId="13" xfId="0" applyNumberFormat="1" applyBorder="1"/>
    <xf numFmtId="0" fontId="2" fillId="0" borderId="32" xfId="0" quotePrefix="1" applyFont="1" applyBorder="1"/>
    <xf numFmtId="165" fontId="0" fillId="0" borderId="33" xfId="0" applyNumberFormat="1" applyBorder="1"/>
    <xf numFmtId="165" fontId="0" fillId="0" borderId="7" xfId="0" applyNumberFormat="1" applyBorder="1"/>
    <xf numFmtId="165" fontId="0" fillId="0" borderId="11" xfId="0" applyNumberFormat="1" applyBorder="1"/>
    <xf numFmtId="165" fontId="0" fillId="0" borderId="29" xfId="0" applyNumberFormat="1" applyBorder="1"/>
    <xf numFmtId="165" fontId="0" fillId="0" borderId="0" xfId="0" applyNumberFormat="1" applyBorder="1"/>
    <xf numFmtId="0" fontId="2" fillId="0" borderId="13" xfId="0" quotePrefix="1" applyFont="1" applyBorder="1" applyAlignment="1">
      <alignment horizontal="left" textRotation="45"/>
    </xf>
    <xf numFmtId="0" fontId="2" fillId="0" borderId="29" xfId="0" quotePrefix="1" applyFont="1" applyBorder="1" applyAlignment="1">
      <alignment horizontal="left" textRotation="45"/>
    </xf>
    <xf numFmtId="0" fontId="2" fillId="0" borderId="22" xfId="0" quotePrefix="1" applyFont="1" applyBorder="1" applyAlignment="1">
      <alignment horizontal="left" textRotation="45"/>
    </xf>
    <xf numFmtId="0" fontId="0" fillId="0" borderId="13" xfId="0" applyBorder="1" applyAlignment="1">
      <alignment horizontal="left"/>
    </xf>
    <xf numFmtId="0" fontId="0" fillId="0" borderId="0" xfId="0" applyFill="1" applyBorder="1"/>
    <xf numFmtId="0" fontId="0" fillId="3" borderId="7" xfId="0" quotePrefix="1" applyFill="1" applyBorder="1"/>
    <xf numFmtId="0" fontId="0" fillId="3" borderId="4" xfId="0" quotePrefix="1" applyFill="1" applyBorder="1"/>
    <xf numFmtId="0" fontId="0" fillId="3" borderId="11" xfId="0" quotePrefix="1" applyFill="1" applyBorder="1"/>
    <xf numFmtId="0" fontId="0" fillId="3" borderId="34" xfId="0" quotePrefix="1" applyFill="1" applyBorder="1"/>
    <xf numFmtId="164" fontId="0" fillId="0" borderId="28" xfId="0" applyNumberFormat="1" applyBorder="1"/>
    <xf numFmtId="164" fontId="0" fillId="0" borderId="35" xfId="0" applyNumberFormat="1" applyBorder="1"/>
    <xf numFmtId="164" fontId="0" fillId="0" borderId="36" xfId="0" applyNumberFormat="1" applyBorder="1"/>
    <xf numFmtId="164" fontId="0" fillId="0" borderId="34" xfId="0" applyNumberFormat="1" applyBorder="1"/>
    <xf numFmtId="0" fontId="0" fillId="3" borderId="11" xfId="0" applyFill="1" applyBorder="1"/>
    <xf numFmtId="0" fontId="0" fillId="3" borderId="9" xfId="0" quotePrefix="1" applyFill="1" applyBorder="1" applyAlignment="1">
      <alignment textRotation="90"/>
    </xf>
    <xf numFmtId="0" fontId="0" fillId="3" borderId="8" xfId="0" quotePrefix="1" applyFill="1" applyBorder="1" applyAlignment="1">
      <alignment textRotation="90"/>
    </xf>
    <xf numFmtId="0" fontId="0" fillId="3" borderId="10" xfId="0" quotePrefix="1" applyFill="1" applyBorder="1" applyAlignment="1">
      <alignment textRotation="90"/>
    </xf>
    <xf numFmtId="0" fontId="0" fillId="3" borderId="11" xfId="0" quotePrefix="1" applyFill="1" applyBorder="1" applyAlignment="1">
      <alignment textRotation="90"/>
    </xf>
    <xf numFmtId="165" fontId="2" fillId="0" borderId="0" xfId="0" applyNumberFormat="1" applyFont="1"/>
    <xf numFmtId="0" fontId="2" fillId="0" borderId="0" xfId="0" applyFont="1"/>
    <xf numFmtId="0" fontId="0" fillId="0" borderId="0" xfId="0" applyAlignment="1">
      <alignment horizontal="right" textRotation="90"/>
    </xf>
    <xf numFmtId="0" fontId="0" fillId="0" borderId="0" xfId="0" applyAlignment="1">
      <alignment textRotation="90"/>
    </xf>
    <xf numFmtId="167" fontId="0" fillId="0" borderId="0" xfId="0" applyNumberFormat="1"/>
    <xf numFmtId="0" fontId="2" fillId="0" borderId="13" xfId="0" applyFont="1" applyBorder="1"/>
    <xf numFmtId="2" fontId="0" fillId="0" borderId="9" xfId="0" applyNumberFormat="1" applyBorder="1"/>
    <xf numFmtId="0" fontId="2" fillId="0" borderId="9" xfId="0" applyFont="1" applyBorder="1"/>
    <xf numFmtId="0" fontId="5" fillId="0" borderId="0" xfId="0" applyFont="1"/>
    <xf numFmtId="0" fontId="2" fillId="0" borderId="0" xfId="0" applyFont="1" applyFill="1" applyBorder="1"/>
    <xf numFmtId="0" fontId="2" fillId="0" borderId="9" xfId="0" applyFont="1" applyFill="1" applyBorder="1"/>
    <xf numFmtId="0" fontId="2" fillId="0" borderId="37" xfId="0" applyFont="1" applyBorder="1"/>
    <xf numFmtId="2" fontId="0" fillId="0" borderId="21" xfId="0" applyNumberFormat="1" applyBorder="1"/>
    <xf numFmtId="2" fontId="0" fillId="0" borderId="33" xfId="0" applyNumberFormat="1" applyBorder="1"/>
    <xf numFmtId="2" fontId="0" fillId="0" borderId="22" xfId="0" applyNumberFormat="1" applyBorder="1"/>
    <xf numFmtId="0" fontId="2" fillId="0" borderId="13" xfId="0" applyFont="1" applyBorder="1" applyAlignment="1">
      <alignment horizontal="right"/>
    </xf>
    <xf numFmtId="0" fontId="2" fillId="0" borderId="13" xfId="0" applyFont="1" applyBorder="1" applyAlignment="1"/>
    <xf numFmtId="0" fontId="0" fillId="0" borderId="18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3" xfId="0" applyBorder="1" applyAlignment="1"/>
  </cellXfs>
  <cellStyles count="3">
    <cellStyle name="Hipervínculo" xfId="1" builtinId="8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sectorstruc0!$B$2</c:f>
          <c:strCache>
            <c:ptCount val="1"/>
            <c:pt idx="0">
              <c:v>Figure 4. Sectoral structure, Mongolia, 2015 (%)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sectorstruc0!$K$3</c:f>
              <c:strCache>
                <c:ptCount val="1"/>
                <c:pt idx="0">
                  <c:v>VAshr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sectorstruc0!$J$4:$J$10</c:f>
              <c:strCache>
                <c:ptCount val="7"/>
                <c:pt idx="0">
                  <c:v>agriculture</c:v>
                </c:pt>
                <c:pt idx="1">
                  <c:v>mining</c:v>
                </c:pt>
                <c:pt idx="2">
                  <c:v>food</c:v>
                </c:pt>
                <c:pt idx="3">
                  <c:v>machinery</c:v>
                </c:pt>
                <c:pt idx="4">
                  <c:v>oth-man</c:v>
                </c:pt>
                <c:pt idx="5">
                  <c:v>oth-ind</c:v>
                </c:pt>
                <c:pt idx="6">
                  <c:v>services</c:v>
                </c:pt>
              </c:strCache>
            </c:strRef>
          </c:cat>
          <c:val>
            <c:numRef>
              <c:f>sectorstruc0!$K$4:$K$10</c:f>
              <c:numCache>
                <c:formatCode>0.0</c:formatCode>
                <c:ptCount val="7"/>
                <c:pt idx="0">
                  <c:v>14.508179063437877</c:v>
                </c:pt>
                <c:pt idx="1">
                  <c:v>15.581778026023809</c:v>
                </c:pt>
                <c:pt idx="2">
                  <c:v>4.5221648801338805</c:v>
                </c:pt>
                <c:pt idx="3">
                  <c:v>0.10720907119950206</c:v>
                </c:pt>
                <c:pt idx="4">
                  <c:v>5.539928411090683</c:v>
                </c:pt>
                <c:pt idx="5">
                  <c:v>6.7482510919024419</c:v>
                </c:pt>
                <c:pt idx="6">
                  <c:v>52.992489456911805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637-4358-92EB-CDD576212177}"/>
            </c:ext>
          </c:extLst>
        </c:ser>
        <c:ser>
          <c:idx val="2"/>
          <c:order val="2"/>
          <c:tx>
            <c:strRef>
              <c:f>sectorstruc0!$M$3</c:f>
              <c:strCache>
                <c:ptCount val="1"/>
                <c:pt idx="0">
                  <c:v>EMPshr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sectorstruc0!$J$4:$J$10</c:f>
              <c:strCache>
                <c:ptCount val="7"/>
                <c:pt idx="0">
                  <c:v>agriculture</c:v>
                </c:pt>
                <c:pt idx="1">
                  <c:v>mining</c:v>
                </c:pt>
                <c:pt idx="2">
                  <c:v>food</c:v>
                </c:pt>
                <c:pt idx="3">
                  <c:v>machinery</c:v>
                </c:pt>
                <c:pt idx="4">
                  <c:v>oth-man</c:v>
                </c:pt>
                <c:pt idx="5">
                  <c:v>oth-ind</c:v>
                </c:pt>
                <c:pt idx="6">
                  <c:v>services</c:v>
                </c:pt>
              </c:strCache>
            </c:strRef>
          </c:cat>
          <c:val>
            <c:numRef>
              <c:f>sectorstruc0!$M$4:$M$10</c:f>
              <c:numCache>
                <c:formatCode>0.0</c:formatCode>
                <c:ptCount val="7"/>
                <c:pt idx="0">
                  <c:v>27.843791898850721</c:v>
                </c:pt>
                <c:pt idx="1">
                  <c:v>3.4424834525234389</c:v>
                </c:pt>
                <c:pt idx="2">
                  <c:v>1.9165816572342766</c:v>
                </c:pt>
                <c:pt idx="3">
                  <c:v>4.9322223010040599E-2</c:v>
                </c:pt>
                <c:pt idx="4">
                  <c:v>5.4706253529958717</c:v>
                </c:pt>
                <c:pt idx="5">
                  <c:v>8.8679974053528579</c:v>
                </c:pt>
                <c:pt idx="6">
                  <c:v>52.40919801073278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637-4358-92EB-CDD576212177}"/>
            </c:ext>
          </c:extLst>
        </c:ser>
        <c:ser>
          <c:idx val="3"/>
          <c:order val="3"/>
          <c:tx>
            <c:strRef>
              <c:f>sectorstruc0!$N$3</c:f>
              <c:strCache>
                <c:ptCount val="1"/>
                <c:pt idx="0">
                  <c:v>EXPshr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sectorstruc0!$J$4:$J$10</c:f>
              <c:strCache>
                <c:ptCount val="7"/>
                <c:pt idx="0">
                  <c:v>agriculture</c:v>
                </c:pt>
                <c:pt idx="1">
                  <c:v>mining</c:v>
                </c:pt>
                <c:pt idx="2">
                  <c:v>food</c:v>
                </c:pt>
                <c:pt idx="3">
                  <c:v>machinery</c:v>
                </c:pt>
                <c:pt idx="4">
                  <c:v>oth-man</c:v>
                </c:pt>
                <c:pt idx="5">
                  <c:v>oth-ind</c:v>
                </c:pt>
                <c:pt idx="6">
                  <c:v>services</c:v>
                </c:pt>
              </c:strCache>
            </c:strRef>
          </c:cat>
          <c:val>
            <c:numRef>
              <c:f>sectorstruc0!$N$4:$N$10</c:f>
              <c:numCache>
                <c:formatCode>0.0</c:formatCode>
                <c:ptCount val="7"/>
                <c:pt idx="0">
                  <c:v>4.8326083699177653</c:v>
                </c:pt>
                <c:pt idx="1">
                  <c:v>67.55638902853363</c:v>
                </c:pt>
                <c:pt idx="2">
                  <c:v>0.72836342572105173</c:v>
                </c:pt>
                <c:pt idx="3">
                  <c:v>6.0684030358793078E-2</c:v>
                </c:pt>
                <c:pt idx="4">
                  <c:v>13.06609270807629</c:v>
                </c:pt>
                <c:pt idx="5">
                  <c:v>0.64392423926866371</c:v>
                </c:pt>
                <c:pt idx="6">
                  <c:v>13.111938198823825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637-4358-92EB-CDD576212177}"/>
            </c:ext>
          </c:extLst>
        </c:ser>
        <c:ser>
          <c:idx val="4"/>
          <c:order val="4"/>
          <c:tx>
            <c:strRef>
              <c:f>sectorstruc0!$O$3</c:f>
              <c:strCache>
                <c:ptCount val="1"/>
                <c:pt idx="0">
                  <c:v>EXP-OUTshr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sectorstruc0!$J$4:$J$10</c:f>
              <c:strCache>
                <c:ptCount val="7"/>
                <c:pt idx="0">
                  <c:v>agriculture</c:v>
                </c:pt>
                <c:pt idx="1">
                  <c:v>mining</c:v>
                </c:pt>
                <c:pt idx="2">
                  <c:v>food</c:v>
                </c:pt>
                <c:pt idx="3">
                  <c:v>machinery</c:v>
                </c:pt>
                <c:pt idx="4">
                  <c:v>oth-man</c:v>
                </c:pt>
                <c:pt idx="5">
                  <c:v>oth-ind</c:v>
                </c:pt>
                <c:pt idx="6">
                  <c:v>services</c:v>
                </c:pt>
              </c:strCache>
            </c:strRef>
          </c:cat>
          <c:val>
            <c:numRef>
              <c:f>sectorstruc0!$O$4:$O$10</c:f>
              <c:numCache>
                <c:formatCode>0.0</c:formatCode>
                <c:ptCount val="7"/>
                <c:pt idx="0">
                  <c:v>10.272149346925442</c:v>
                </c:pt>
                <c:pt idx="1">
                  <c:v>95.38964218927363</c:v>
                </c:pt>
                <c:pt idx="2">
                  <c:v>1.9650186855550649</c:v>
                </c:pt>
                <c:pt idx="3">
                  <c:v>9.6631819416059272</c:v>
                </c:pt>
                <c:pt idx="4">
                  <c:v>40.192296258347596</c:v>
                </c:pt>
                <c:pt idx="5">
                  <c:v>1.3244269185427369</c:v>
                </c:pt>
                <c:pt idx="6">
                  <c:v>7.2822347685527777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637-4358-92EB-CDD576212177}"/>
            </c:ext>
          </c:extLst>
        </c:ser>
        <c:ser>
          <c:idx val="5"/>
          <c:order val="5"/>
          <c:tx>
            <c:strRef>
              <c:f>sectorstruc0!$P$3</c:f>
              <c:strCache>
                <c:ptCount val="1"/>
                <c:pt idx="0">
                  <c:v>IMPshr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sectorstruc0!$J$4:$J$10</c:f>
              <c:strCache>
                <c:ptCount val="7"/>
                <c:pt idx="0">
                  <c:v>agriculture</c:v>
                </c:pt>
                <c:pt idx="1">
                  <c:v>mining</c:v>
                </c:pt>
                <c:pt idx="2">
                  <c:v>food</c:v>
                </c:pt>
                <c:pt idx="3">
                  <c:v>machinery</c:v>
                </c:pt>
                <c:pt idx="4">
                  <c:v>oth-man</c:v>
                </c:pt>
                <c:pt idx="5">
                  <c:v>oth-ind</c:v>
                </c:pt>
                <c:pt idx="6">
                  <c:v>services</c:v>
                </c:pt>
              </c:strCache>
            </c:strRef>
          </c:cat>
          <c:val>
            <c:numRef>
              <c:f>sectorstruc0!$P$4:$P$10</c:f>
              <c:numCache>
                <c:formatCode>0.0</c:formatCode>
                <c:ptCount val="7"/>
                <c:pt idx="0">
                  <c:v>0.81288797916189226</c:v>
                </c:pt>
                <c:pt idx="1">
                  <c:v>0.11429325048233484</c:v>
                </c:pt>
                <c:pt idx="2">
                  <c:v>8.2246670568035132</c:v>
                </c:pt>
                <c:pt idx="3">
                  <c:v>14.779771634467345</c:v>
                </c:pt>
                <c:pt idx="4">
                  <c:v>50.82363194752341</c:v>
                </c:pt>
                <c:pt idx="5">
                  <c:v>4.4036339175309456</c:v>
                </c:pt>
                <c:pt idx="6">
                  <c:v>20.841114214730556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637-4358-92EB-CDD576212177}"/>
            </c:ext>
          </c:extLst>
        </c:ser>
        <c:ser>
          <c:idx val="6"/>
          <c:order val="6"/>
          <c:tx>
            <c:strRef>
              <c:f>sectorstruc0!$Q$3</c:f>
              <c:strCache>
                <c:ptCount val="1"/>
                <c:pt idx="0">
                  <c:v>IMP-DEMshr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sectorstruc0!$J$4:$J$10</c:f>
              <c:strCache>
                <c:ptCount val="7"/>
                <c:pt idx="0">
                  <c:v>agriculture</c:v>
                </c:pt>
                <c:pt idx="1">
                  <c:v>mining</c:v>
                </c:pt>
                <c:pt idx="2">
                  <c:v>food</c:v>
                </c:pt>
                <c:pt idx="3">
                  <c:v>machinery</c:v>
                </c:pt>
                <c:pt idx="4">
                  <c:v>oth-man</c:v>
                </c:pt>
                <c:pt idx="5">
                  <c:v>oth-ind</c:v>
                </c:pt>
                <c:pt idx="6">
                  <c:v>services</c:v>
                </c:pt>
              </c:strCache>
            </c:strRef>
          </c:cat>
          <c:val>
            <c:numRef>
              <c:f>sectorstruc0!$Q$4:$Q$10</c:f>
              <c:numCache>
                <c:formatCode>0.0</c:formatCode>
                <c:ptCount val="7"/>
                <c:pt idx="0">
                  <c:v>2.320917724036442</c:v>
                </c:pt>
                <c:pt idx="1">
                  <c:v>3.69883804890044</c:v>
                </c:pt>
                <c:pt idx="2">
                  <c:v>22.179639121987574</c:v>
                </c:pt>
                <c:pt idx="3">
                  <c:v>97.010165171655487</c:v>
                </c:pt>
                <c:pt idx="4">
                  <c:v>77.423070401548358</c:v>
                </c:pt>
                <c:pt idx="5">
                  <c:v>8.454070713363409</c:v>
                </c:pt>
                <c:pt idx="6">
                  <c:v>10.914184064235005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637-4358-92EB-CDD5762121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57984144"/>
        <c:axId val="357989136"/>
        <c:extLst>
          <c:ext xmlns:c15="http://schemas.microsoft.com/office/drawing/2012/chart" uri="{02D57815-91ED-43cb-92C2-25804820EDAC}">
            <c15:filteredBarSeries>
              <c15:ser>
                <c:idx val="1"/>
                <c:order val="1"/>
                <c:tx>
                  <c:strRef>
                    <c:extLst>
                      <c:ext uri="{02D57815-91ED-43cb-92C2-25804820EDAC}">
                        <c15:formulaRef>
                          <c15:sqref>sectorstruc0!$L$3</c15:sqref>
                        </c15:formulaRef>
                      </c:ext>
                    </c:extLst>
                    <c:strCache>
                      <c:ptCount val="1"/>
                      <c:pt idx="0">
                        <c:v>PRDshr</c:v>
                      </c:pt>
                    </c:strCache>
                  </c:strRef>
                </c:tx>
                <c:spPr>
                  <a:solidFill>
                    <a:schemeClr val="accent2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sectorstruc0!$J$4:$J$10</c15:sqref>
                        </c15:formulaRef>
                      </c:ext>
                    </c:extLst>
                    <c:strCache>
                      <c:ptCount val="7"/>
                      <c:pt idx="0">
                        <c:v>agriculture</c:v>
                      </c:pt>
                      <c:pt idx="1">
                        <c:v>mining</c:v>
                      </c:pt>
                      <c:pt idx="2">
                        <c:v>food</c:v>
                      </c:pt>
                      <c:pt idx="3">
                        <c:v>machinery</c:v>
                      </c:pt>
                      <c:pt idx="4">
                        <c:v>oth-man</c:v>
                      </c:pt>
                      <c:pt idx="5">
                        <c:v>oth-ind</c:v>
                      </c:pt>
                      <c:pt idx="6">
                        <c:v>services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sectorstruc0!$L$4:$L$10</c15:sqref>
                        </c15:formulaRef>
                      </c:ext>
                    </c:extLst>
                    <c:numCache>
                      <c:formatCode>0.0</c:formatCode>
                      <c:ptCount val="7"/>
                      <c:pt idx="0">
                        <c:v>10.524081693977005</c:v>
                      </c:pt>
                      <c:pt idx="1">
                        <c:v>16.861293128627519</c:v>
                      </c:pt>
                      <c:pt idx="2">
                        <c:v>7.8021238870130389</c:v>
                      </c:pt>
                      <c:pt idx="3">
                        <c:v>0.13081817584030966</c:v>
                      </c:pt>
                      <c:pt idx="4">
                        <c:v>6.7038401365186324</c:v>
                      </c:pt>
                      <c:pt idx="5">
                        <c:v>12.346921425501895</c:v>
                      </c:pt>
                      <c:pt idx="6">
                        <c:v>45.630921553221604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1-9637-4358-92EB-CDD576212177}"/>
                  </c:ext>
                </c:extLst>
              </c15:ser>
            </c15:filteredBarSeries>
          </c:ext>
        </c:extLst>
      </c:barChart>
      <c:catAx>
        <c:axId val="357984144"/>
        <c:scaling>
          <c:orientation val="minMax"/>
        </c:scaling>
        <c:delete val="0"/>
        <c:axPos val="b"/>
        <c:numFmt formatCode="#,##0.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57989136"/>
        <c:crosses val="autoZero"/>
        <c:auto val="1"/>
        <c:lblAlgn val="ctr"/>
        <c:lblOffset val="100"/>
        <c:noMultiLvlLbl val="0"/>
      </c:catAx>
      <c:valAx>
        <c:axId val="357989136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57984144"/>
        <c:crosses val="autoZero"/>
        <c:crossBetween val="between"/>
        <c:majorUnit val="10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sectorstruc0!$B$2</c:f>
          <c:strCache>
            <c:ptCount val="1"/>
            <c:pt idx="0">
              <c:v>Figure 4. Sectoral structure, Mongolia, 2015 (%)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sectorstruc0!$K$3</c:f>
              <c:strCache>
                <c:ptCount val="1"/>
                <c:pt idx="0">
                  <c:v>VAshr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sectorstruc0!$J$4:$J$10</c:f>
              <c:strCache>
                <c:ptCount val="7"/>
                <c:pt idx="0">
                  <c:v>agriculture</c:v>
                </c:pt>
                <c:pt idx="1">
                  <c:v>mining</c:v>
                </c:pt>
                <c:pt idx="2">
                  <c:v>food</c:v>
                </c:pt>
                <c:pt idx="3">
                  <c:v>machinery</c:v>
                </c:pt>
                <c:pt idx="4">
                  <c:v>oth-man</c:v>
                </c:pt>
                <c:pt idx="5">
                  <c:v>oth-ind</c:v>
                </c:pt>
                <c:pt idx="6">
                  <c:v>services</c:v>
                </c:pt>
              </c:strCache>
            </c:strRef>
          </c:cat>
          <c:val>
            <c:numRef>
              <c:f>sectorstruc0!$K$4:$K$10</c:f>
              <c:numCache>
                <c:formatCode>0.0</c:formatCode>
                <c:ptCount val="7"/>
                <c:pt idx="0">
                  <c:v>14.508179063437877</c:v>
                </c:pt>
                <c:pt idx="1">
                  <c:v>15.581778026023809</c:v>
                </c:pt>
                <c:pt idx="2">
                  <c:v>4.5221648801338805</c:v>
                </c:pt>
                <c:pt idx="3">
                  <c:v>0.10720907119950206</c:v>
                </c:pt>
                <c:pt idx="4">
                  <c:v>5.539928411090683</c:v>
                </c:pt>
                <c:pt idx="5">
                  <c:v>6.7482510919024419</c:v>
                </c:pt>
                <c:pt idx="6">
                  <c:v>52.992489456911805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88-4834-8789-1358DD01B59C}"/>
            </c:ext>
          </c:extLst>
        </c:ser>
        <c:ser>
          <c:idx val="2"/>
          <c:order val="2"/>
          <c:tx>
            <c:strRef>
              <c:f>sectorstruc0!$M$3</c:f>
              <c:strCache>
                <c:ptCount val="1"/>
                <c:pt idx="0">
                  <c:v>EMPshr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sectorstruc0!$J$4:$J$10</c:f>
              <c:strCache>
                <c:ptCount val="7"/>
                <c:pt idx="0">
                  <c:v>agriculture</c:v>
                </c:pt>
                <c:pt idx="1">
                  <c:v>mining</c:v>
                </c:pt>
                <c:pt idx="2">
                  <c:v>food</c:v>
                </c:pt>
                <c:pt idx="3">
                  <c:v>machinery</c:v>
                </c:pt>
                <c:pt idx="4">
                  <c:v>oth-man</c:v>
                </c:pt>
                <c:pt idx="5">
                  <c:v>oth-ind</c:v>
                </c:pt>
                <c:pt idx="6">
                  <c:v>services</c:v>
                </c:pt>
              </c:strCache>
            </c:strRef>
          </c:cat>
          <c:val>
            <c:numRef>
              <c:f>sectorstruc0!$M$4:$M$10</c:f>
              <c:numCache>
                <c:formatCode>0.0</c:formatCode>
                <c:ptCount val="7"/>
                <c:pt idx="0">
                  <c:v>27.843791898850721</c:v>
                </c:pt>
                <c:pt idx="1">
                  <c:v>3.4424834525234389</c:v>
                </c:pt>
                <c:pt idx="2">
                  <c:v>1.9165816572342766</c:v>
                </c:pt>
                <c:pt idx="3">
                  <c:v>4.9322223010040599E-2</c:v>
                </c:pt>
                <c:pt idx="4">
                  <c:v>5.4706253529958717</c:v>
                </c:pt>
                <c:pt idx="5">
                  <c:v>8.8679974053528579</c:v>
                </c:pt>
                <c:pt idx="6">
                  <c:v>52.40919801073278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A88-4834-8789-1358DD01B59C}"/>
            </c:ext>
          </c:extLst>
        </c:ser>
        <c:ser>
          <c:idx val="3"/>
          <c:order val="3"/>
          <c:tx>
            <c:strRef>
              <c:f>sectorstruc0!$N$3</c:f>
              <c:strCache>
                <c:ptCount val="1"/>
                <c:pt idx="0">
                  <c:v>EXPshr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sectorstruc0!$J$4:$J$10</c:f>
              <c:strCache>
                <c:ptCount val="7"/>
                <c:pt idx="0">
                  <c:v>agriculture</c:v>
                </c:pt>
                <c:pt idx="1">
                  <c:v>mining</c:v>
                </c:pt>
                <c:pt idx="2">
                  <c:v>food</c:v>
                </c:pt>
                <c:pt idx="3">
                  <c:v>machinery</c:v>
                </c:pt>
                <c:pt idx="4">
                  <c:v>oth-man</c:v>
                </c:pt>
                <c:pt idx="5">
                  <c:v>oth-ind</c:v>
                </c:pt>
                <c:pt idx="6">
                  <c:v>services</c:v>
                </c:pt>
              </c:strCache>
            </c:strRef>
          </c:cat>
          <c:val>
            <c:numRef>
              <c:f>sectorstruc0!$N$4:$N$10</c:f>
              <c:numCache>
                <c:formatCode>0.0</c:formatCode>
                <c:ptCount val="7"/>
                <c:pt idx="0">
                  <c:v>4.8326083699177653</c:v>
                </c:pt>
                <c:pt idx="1">
                  <c:v>67.55638902853363</c:v>
                </c:pt>
                <c:pt idx="2">
                  <c:v>0.72836342572105173</c:v>
                </c:pt>
                <c:pt idx="3">
                  <c:v>6.0684030358793078E-2</c:v>
                </c:pt>
                <c:pt idx="4">
                  <c:v>13.06609270807629</c:v>
                </c:pt>
                <c:pt idx="5">
                  <c:v>0.64392423926866371</c:v>
                </c:pt>
                <c:pt idx="6">
                  <c:v>13.111938198823825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A88-4834-8789-1358DD01B59C}"/>
            </c:ext>
          </c:extLst>
        </c:ser>
        <c:ser>
          <c:idx val="4"/>
          <c:order val="4"/>
          <c:tx>
            <c:strRef>
              <c:f>sectorstruc0!$O$3</c:f>
              <c:strCache>
                <c:ptCount val="1"/>
                <c:pt idx="0">
                  <c:v>EXP-OUTshr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sectorstruc0!$J$4:$J$10</c:f>
              <c:strCache>
                <c:ptCount val="7"/>
                <c:pt idx="0">
                  <c:v>agriculture</c:v>
                </c:pt>
                <c:pt idx="1">
                  <c:v>mining</c:v>
                </c:pt>
                <c:pt idx="2">
                  <c:v>food</c:v>
                </c:pt>
                <c:pt idx="3">
                  <c:v>machinery</c:v>
                </c:pt>
                <c:pt idx="4">
                  <c:v>oth-man</c:v>
                </c:pt>
                <c:pt idx="5">
                  <c:v>oth-ind</c:v>
                </c:pt>
                <c:pt idx="6">
                  <c:v>services</c:v>
                </c:pt>
              </c:strCache>
            </c:strRef>
          </c:cat>
          <c:val>
            <c:numRef>
              <c:f>sectorstruc0!$O$4:$O$10</c:f>
              <c:numCache>
                <c:formatCode>0.0</c:formatCode>
                <c:ptCount val="7"/>
                <c:pt idx="0">
                  <c:v>10.272149346925442</c:v>
                </c:pt>
                <c:pt idx="1">
                  <c:v>95.38964218927363</c:v>
                </c:pt>
                <c:pt idx="2">
                  <c:v>1.9650186855550649</c:v>
                </c:pt>
                <c:pt idx="3">
                  <c:v>9.6631819416059272</c:v>
                </c:pt>
                <c:pt idx="4">
                  <c:v>40.192296258347596</c:v>
                </c:pt>
                <c:pt idx="5">
                  <c:v>1.3244269185427369</c:v>
                </c:pt>
                <c:pt idx="6">
                  <c:v>7.2822347685527777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A88-4834-8789-1358DD01B59C}"/>
            </c:ext>
          </c:extLst>
        </c:ser>
        <c:ser>
          <c:idx val="5"/>
          <c:order val="5"/>
          <c:tx>
            <c:strRef>
              <c:f>sectorstruc0!$P$3</c:f>
              <c:strCache>
                <c:ptCount val="1"/>
                <c:pt idx="0">
                  <c:v>IMPshr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sectorstruc0!$J$4:$J$10</c:f>
              <c:strCache>
                <c:ptCount val="7"/>
                <c:pt idx="0">
                  <c:v>agriculture</c:v>
                </c:pt>
                <c:pt idx="1">
                  <c:v>mining</c:v>
                </c:pt>
                <c:pt idx="2">
                  <c:v>food</c:v>
                </c:pt>
                <c:pt idx="3">
                  <c:v>machinery</c:v>
                </c:pt>
                <c:pt idx="4">
                  <c:v>oth-man</c:v>
                </c:pt>
                <c:pt idx="5">
                  <c:v>oth-ind</c:v>
                </c:pt>
                <c:pt idx="6">
                  <c:v>services</c:v>
                </c:pt>
              </c:strCache>
            </c:strRef>
          </c:cat>
          <c:val>
            <c:numRef>
              <c:f>sectorstruc0!$P$4:$P$10</c:f>
              <c:numCache>
                <c:formatCode>0.0</c:formatCode>
                <c:ptCount val="7"/>
                <c:pt idx="0">
                  <c:v>0.81288797916189226</c:v>
                </c:pt>
                <c:pt idx="1">
                  <c:v>0.11429325048233484</c:v>
                </c:pt>
                <c:pt idx="2">
                  <c:v>8.2246670568035132</c:v>
                </c:pt>
                <c:pt idx="3">
                  <c:v>14.779771634467345</c:v>
                </c:pt>
                <c:pt idx="4">
                  <c:v>50.82363194752341</c:v>
                </c:pt>
                <c:pt idx="5">
                  <c:v>4.4036339175309456</c:v>
                </c:pt>
                <c:pt idx="6">
                  <c:v>20.841114214730556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A88-4834-8789-1358DD01B59C}"/>
            </c:ext>
          </c:extLst>
        </c:ser>
        <c:ser>
          <c:idx val="6"/>
          <c:order val="6"/>
          <c:tx>
            <c:strRef>
              <c:f>sectorstruc0!$Q$3</c:f>
              <c:strCache>
                <c:ptCount val="1"/>
                <c:pt idx="0">
                  <c:v>IMP-DEMshr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sectorstruc0!$J$4:$J$10</c:f>
              <c:strCache>
                <c:ptCount val="7"/>
                <c:pt idx="0">
                  <c:v>agriculture</c:v>
                </c:pt>
                <c:pt idx="1">
                  <c:v>mining</c:v>
                </c:pt>
                <c:pt idx="2">
                  <c:v>food</c:v>
                </c:pt>
                <c:pt idx="3">
                  <c:v>machinery</c:v>
                </c:pt>
                <c:pt idx="4">
                  <c:v>oth-man</c:v>
                </c:pt>
                <c:pt idx="5">
                  <c:v>oth-ind</c:v>
                </c:pt>
                <c:pt idx="6">
                  <c:v>services</c:v>
                </c:pt>
              </c:strCache>
            </c:strRef>
          </c:cat>
          <c:val>
            <c:numRef>
              <c:f>sectorstruc0!$Q$4:$Q$10</c:f>
              <c:numCache>
                <c:formatCode>0.0</c:formatCode>
                <c:ptCount val="7"/>
                <c:pt idx="0">
                  <c:v>2.320917724036442</c:v>
                </c:pt>
                <c:pt idx="1">
                  <c:v>3.69883804890044</c:v>
                </c:pt>
                <c:pt idx="2">
                  <c:v>22.179639121987574</c:v>
                </c:pt>
                <c:pt idx="3">
                  <c:v>97.010165171655487</c:v>
                </c:pt>
                <c:pt idx="4">
                  <c:v>77.423070401548358</c:v>
                </c:pt>
                <c:pt idx="5">
                  <c:v>8.454070713363409</c:v>
                </c:pt>
                <c:pt idx="6">
                  <c:v>10.914184064235005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A88-4834-8789-1358DD01B5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357984144"/>
        <c:axId val="357989136"/>
        <c:extLst>
          <c:ext xmlns:c15="http://schemas.microsoft.com/office/drawing/2012/chart" uri="{02D57815-91ED-43cb-92C2-25804820EDAC}">
            <c15:filteredBarSeries>
              <c15:ser>
                <c:idx val="1"/>
                <c:order val="1"/>
                <c:tx>
                  <c:strRef>
                    <c:extLst>
                      <c:ext uri="{02D57815-91ED-43cb-92C2-25804820EDAC}">
                        <c15:formulaRef>
                          <c15:sqref>sectorstruc0!$L$3</c15:sqref>
                        </c15:formulaRef>
                      </c:ext>
                    </c:extLst>
                    <c:strCache>
                      <c:ptCount val="1"/>
                      <c:pt idx="0">
                        <c:v>PRDshr</c:v>
                      </c:pt>
                    </c:strCache>
                  </c:strRef>
                </c:tx>
                <c:spPr>
                  <a:solidFill>
                    <a:schemeClr val="accent2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sectorstruc0!$J$4:$J$10</c15:sqref>
                        </c15:formulaRef>
                      </c:ext>
                    </c:extLst>
                    <c:strCache>
                      <c:ptCount val="7"/>
                      <c:pt idx="0">
                        <c:v>agriculture</c:v>
                      </c:pt>
                      <c:pt idx="1">
                        <c:v>mining</c:v>
                      </c:pt>
                      <c:pt idx="2">
                        <c:v>food</c:v>
                      </c:pt>
                      <c:pt idx="3">
                        <c:v>machinery</c:v>
                      </c:pt>
                      <c:pt idx="4">
                        <c:v>oth-man</c:v>
                      </c:pt>
                      <c:pt idx="5">
                        <c:v>oth-ind</c:v>
                      </c:pt>
                      <c:pt idx="6">
                        <c:v>services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sectorstruc0!$L$4:$L$10</c15:sqref>
                        </c15:formulaRef>
                      </c:ext>
                    </c:extLst>
                    <c:numCache>
                      <c:formatCode>0.0</c:formatCode>
                      <c:ptCount val="7"/>
                      <c:pt idx="0">
                        <c:v>10.524081693977005</c:v>
                      </c:pt>
                      <c:pt idx="1">
                        <c:v>16.861293128627519</c:v>
                      </c:pt>
                      <c:pt idx="2">
                        <c:v>7.8021238870130389</c:v>
                      </c:pt>
                      <c:pt idx="3">
                        <c:v>0.13081817584030966</c:v>
                      </c:pt>
                      <c:pt idx="4">
                        <c:v>6.7038401365186324</c:v>
                      </c:pt>
                      <c:pt idx="5">
                        <c:v>12.346921425501895</c:v>
                      </c:pt>
                      <c:pt idx="6">
                        <c:v>45.630921553221604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6-8A88-4834-8789-1358DD01B59C}"/>
                  </c:ext>
                </c:extLst>
              </c15:ser>
            </c15:filteredBarSeries>
          </c:ext>
        </c:extLst>
      </c:barChart>
      <c:catAx>
        <c:axId val="357984144"/>
        <c:scaling>
          <c:orientation val="maxMin"/>
        </c:scaling>
        <c:delete val="0"/>
        <c:axPos val="l"/>
        <c:numFmt formatCode="#,##0.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57989136"/>
        <c:crosses val="autoZero"/>
        <c:auto val="1"/>
        <c:lblAlgn val="ctr"/>
        <c:lblOffset val="100"/>
        <c:noMultiLvlLbl val="0"/>
      </c:catAx>
      <c:valAx>
        <c:axId val="357989136"/>
        <c:scaling>
          <c:orientation val="minMax"/>
          <c:max val="100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57984144"/>
        <c:crosses val="autoZero"/>
        <c:crossBetween val="between"/>
        <c:majorUnit val="10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sectorstrucdem0!$B$2</c:f>
          <c:strCache>
            <c:ptCount val="1"/>
            <c:pt idx="0">
              <c:v>Figure 5. Demand structure by sector, Mongolia, 2015 (%)</c:v>
            </c:pt>
          </c:strCache>
        </c:strRef>
      </c:tx>
      <c:layout>
        <c:manualLayout>
          <c:xMode val="edge"/>
          <c:yMode val="edge"/>
          <c:x val="0.14794444444444443"/>
          <c:y val="9.2592592592592587E-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sectorstrucdem0!$N$4</c:f>
              <c:strCache>
                <c:ptCount val="1"/>
                <c:pt idx="0">
                  <c:v>household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sectorstrucdem0!$M$5:$M$12</c:f>
              <c:strCache>
                <c:ptCount val="8"/>
                <c:pt idx="0">
                  <c:v>agricul-ture</c:v>
                </c:pt>
                <c:pt idx="1">
                  <c:v>mining</c:v>
                </c:pt>
                <c:pt idx="2">
                  <c:v>food</c:v>
                </c:pt>
                <c:pt idx="3">
                  <c:v>mach-inery</c:v>
                </c:pt>
                <c:pt idx="4">
                  <c:v>other man.</c:v>
                </c:pt>
                <c:pt idx="5">
                  <c:v>other ind.</c:v>
                </c:pt>
                <c:pt idx="6">
                  <c:v>services</c:v>
                </c:pt>
                <c:pt idx="7">
                  <c:v>total</c:v>
                </c:pt>
              </c:strCache>
            </c:strRef>
          </c:cat>
          <c:val>
            <c:numRef>
              <c:f>sectorstrucdem0!$N$5:$N$12</c:f>
              <c:numCache>
                <c:formatCode>0.0</c:formatCode>
                <c:ptCount val="8"/>
                <c:pt idx="0">
                  <c:v>24.743728213307808</c:v>
                </c:pt>
                <c:pt idx="1">
                  <c:v>9.3000377459567538</c:v>
                </c:pt>
                <c:pt idx="2">
                  <c:v>83.556479928441362</c:v>
                </c:pt>
                <c:pt idx="3">
                  <c:v>6.5621892940958571</c:v>
                </c:pt>
                <c:pt idx="4">
                  <c:v>26.092365716226823</c:v>
                </c:pt>
                <c:pt idx="5">
                  <c:v>2.4989747432684291</c:v>
                </c:pt>
                <c:pt idx="6">
                  <c:v>26.77387971896605</c:v>
                </c:pt>
                <c:pt idx="7">
                  <c:v>28.914548217376222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9EE-492B-A048-44EF3B30D35B}"/>
            </c:ext>
          </c:extLst>
        </c:ser>
        <c:ser>
          <c:idx val="1"/>
          <c:order val="1"/>
          <c:tx>
            <c:strRef>
              <c:f>sectorstrucdem0!$O$4</c:f>
              <c:strCache>
                <c:ptCount val="1"/>
                <c:pt idx="0">
                  <c:v>intermediate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sectorstrucdem0!$M$5:$M$12</c:f>
              <c:strCache>
                <c:ptCount val="8"/>
                <c:pt idx="0">
                  <c:v>agricul-ture</c:v>
                </c:pt>
                <c:pt idx="1">
                  <c:v>mining</c:v>
                </c:pt>
                <c:pt idx="2">
                  <c:v>food</c:v>
                </c:pt>
                <c:pt idx="3">
                  <c:v>mach-inery</c:v>
                </c:pt>
                <c:pt idx="4">
                  <c:v>other man.</c:v>
                </c:pt>
                <c:pt idx="5">
                  <c:v>other ind.</c:v>
                </c:pt>
                <c:pt idx="6">
                  <c:v>services</c:v>
                </c:pt>
                <c:pt idx="7">
                  <c:v>total</c:v>
                </c:pt>
              </c:strCache>
            </c:strRef>
          </c:cat>
          <c:val>
            <c:numRef>
              <c:f>sectorstrucdem0!$O$5:$O$12</c:f>
              <c:numCache>
                <c:formatCode>0.0</c:formatCode>
                <c:ptCount val="8"/>
                <c:pt idx="0">
                  <c:v>45.530354500897289</c:v>
                </c:pt>
                <c:pt idx="1">
                  <c:v>61.039377087566734</c:v>
                </c:pt>
                <c:pt idx="2">
                  <c:v>12.24470855123168</c:v>
                </c:pt>
                <c:pt idx="3">
                  <c:v>52.137641625927046</c:v>
                </c:pt>
                <c:pt idx="4">
                  <c:v>66.432423549792773</c:v>
                </c:pt>
                <c:pt idx="5">
                  <c:v>48.969764729578813</c:v>
                </c:pt>
                <c:pt idx="6">
                  <c:v>33.801160802264079</c:v>
                </c:pt>
                <c:pt idx="7">
                  <c:v>42.067851034770761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9EE-492B-A048-44EF3B30D35B}"/>
            </c:ext>
          </c:extLst>
        </c:ser>
        <c:ser>
          <c:idx val="2"/>
          <c:order val="2"/>
          <c:tx>
            <c:strRef>
              <c:f>sectorstrucdem0!$P$4</c:f>
              <c:strCache>
                <c:ptCount val="1"/>
                <c:pt idx="0">
                  <c:v>other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sectorstrucdem0!$M$5:$M$12</c:f>
              <c:strCache>
                <c:ptCount val="8"/>
                <c:pt idx="0">
                  <c:v>agricul-ture</c:v>
                </c:pt>
                <c:pt idx="1">
                  <c:v>mining</c:v>
                </c:pt>
                <c:pt idx="2">
                  <c:v>food</c:v>
                </c:pt>
                <c:pt idx="3">
                  <c:v>mach-inery</c:v>
                </c:pt>
                <c:pt idx="4">
                  <c:v>other man.</c:v>
                </c:pt>
                <c:pt idx="5">
                  <c:v>other ind.</c:v>
                </c:pt>
                <c:pt idx="6">
                  <c:v>services</c:v>
                </c:pt>
                <c:pt idx="7">
                  <c:v>total</c:v>
                </c:pt>
              </c:strCache>
            </c:strRef>
          </c:cat>
          <c:val>
            <c:numRef>
              <c:f>sectorstrucdem0!$P$5:$P$12</c:f>
              <c:numCache>
                <c:formatCode>0.0</c:formatCode>
                <c:ptCount val="8"/>
                <c:pt idx="0">
                  <c:v>29.725917285794921</c:v>
                </c:pt>
                <c:pt idx="1">
                  <c:v>29.660585166476633</c:v>
                </c:pt>
                <c:pt idx="2">
                  <c:v>4.1988115203269487</c:v>
                </c:pt>
                <c:pt idx="3">
                  <c:v>41.300169079977096</c:v>
                </c:pt>
                <c:pt idx="4">
                  <c:v>7.4752107339804379</c:v>
                </c:pt>
                <c:pt idx="5">
                  <c:v>48.531260527152774</c:v>
                </c:pt>
                <c:pt idx="6">
                  <c:v>39.42495947876985</c:v>
                </c:pt>
                <c:pt idx="7">
                  <c:v>29.017600747853006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9EE-492B-A048-44EF3B30D3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44417536"/>
        <c:axId val="1244408384"/>
      </c:barChart>
      <c:catAx>
        <c:axId val="12444175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44408384"/>
        <c:crosses val="autoZero"/>
        <c:auto val="1"/>
        <c:lblAlgn val="ctr"/>
        <c:lblOffset val="100"/>
        <c:noMultiLvlLbl val="0"/>
      </c:catAx>
      <c:valAx>
        <c:axId val="1244408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44417536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macrealxp!$B$2</c:f>
          <c:strCache>
            <c:ptCount val="1"/>
            <c:pt idx="0">
              <c:v>Figure 6.1. Scenario pwm+: Macro indicators (% change)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2"/>
          <c:order val="2"/>
          <c:tx>
            <c:strRef>
              <c:f>macrealxp!$F$21</c:f>
              <c:strCache>
                <c:ptCount val="1"/>
                <c:pt idx="0">
                  <c:v>sym-pwm+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macrealxp!$C$22:$C$32</c15:sqref>
                  </c15:fullRef>
                </c:ext>
              </c:extLst>
              <c:f>(macrealxp!$C$23,macrealxp!$C$27:$C$28,macrealxp!$C$32)</c:f>
              <c:strCache>
                <c:ptCount val="4"/>
                <c:pt idx="0">
                  <c:v>Private cons</c:v>
                </c:pt>
                <c:pt idx="1">
                  <c:v>Exports</c:v>
                </c:pt>
                <c:pt idx="2">
                  <c:v>Imports</c:v>
                </c:pt>
                <c:pt idx="3">
                  <c:v>Real exch rate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macrealxp!$F$22:$F$32</c15:sqref>
                  </c15:fullRef>
                </c:ext>
              </c:extLst>
              <c:f>(macrealxp!$F$23,macrealxp!$F$27:$F$28,macrealxp!$F$32)</c:f>
              <c:numCache>
                <c:formatCode>#,##0.000000</c:formatCode>
                <c:ptCount val="4"/>
                <c:pt idx="0">
                  <c:v>-3.5566572535980945</c:v>
                </c:pt>
                <c:pt idx="1" formatCode="#,##0.00">
                  <c:v>1.5470148123338578</c:v>
                </c:pt>
                <c:pt idx="2" formatCode="#,##0.00">
                  <c:v>-2.8160229569965667</c:v>
                </c:pt>
                <c:pt idx="3" formatCode="#,##0.00">
                  <c:v>1.4736156639712616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8B8-4D68-9925-4029179469CE}"/>
            </c:ext>
          </c:extLst>
        </c:ser>
        <c:ser>
          <c:idx val="3"/>
          <c:order val="3"/>
          <c:tx>
            <c:strRef>
              <c:f>macrealxp!$G$21</c:f>
              <c:strCache>
                <c:ptCount val="1"/>
                <c:pt idx="0">
                  <c:v>asym-pwm+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macrealxp!$C$22:$C$32</c15:sqref>
                  </c15:fullRef>
                </c:ext>
              </c:extLst>
              <c:f>(macrealxp!$C$23,macrealxp!$C$27:$C$28,macrealxp!$C$32)</c:f>
              <c:strCache>
                <c:ptCount val="4"/>
                <c:pt idx="0">
                  <c:v>Private cons</c:v>
                </c:pt>
                <c:pt idx="1">
                  <c:v>Exports</c:v>
                </c:pt>
                <c:pt idx="2">
                  <c:v>Imports</c:v>
                </c:pt>
                <c:pt idx="3">
                  <c:v>Real exch rate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macrealxp!$G$22:$G$32</c15:sqref>
                  </c15:fullRef>
                </c:ext>
              </c:extLst>
              <c:f>(macrealxp!$G$23,macrealxp!$G$27:$G$28,macrealxp!$G$32)</c:f>
              <c:numCache>
                <c:formatCode>#,##0.000000</c:formatCode>
                <c:ptCount val="4"/>
                <c:pt idx="0">
                  <c:v>-3.5032411369799399</c:v>
                </c:pt>
                <c:pt idx="1" formatCode="#,##0.00">
                  <c:v>2.3474118387766918</c:v>
                </c:pt>
                <c:pt idx="2" formatCode="#,##0.00">
                  <c:v>-1.939715739080794</c:v>
                </c:pt>
                <c:pt idx="3" formatCode="#,##0.00">
                  <c:v>2.1784435083744835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8B8-4D68-9925-4029179469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44318096"/>
        <c:axId val="643531424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macrealxp!$D$21</c15:sqref>
                        </c15:formulaRef>
                      </c:ext>
                    </c:extLst>
                    <c:strCache>
                      <c:ptCount val="1"/>
                      <c:pt idx="0">
                        <c:v>base</c:v>
                      </c:pt>
                    </c:strCache>
                  </c:strRef>
                </c:tx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ullRef>
                          <c15:sqref>macrealxp!$C$22:$C$32</c15:sqref>
                        </c15:fullRef>
                        <c15:formulaRef>
                          <c15:sqref>(macrealxp!$C$23,macrealxp!$C$27:$C$28,macrealxp!$C$32)</c15:sqref>
                        </c15:formulaRef>
                      </c:ext>
                    </c:extLst>
                    <c:strCache>
                      <c:ptCount val="4"/>
                      <c:pt idx="0">
                        <c:v>Private cons</c:v>
                      </c:pt>
                      <c:pt idx="1">
                        <c:v>Exports</c:v>
                      </c:pt>
                      <c:pt idx="2">
                        <c:v>Imports</c:v>
                      </c:pt>
                      <c:pt idx="3">
                        <c:v>Real exch rate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ullRef>
                          <c15:sqref>macrealxp!$D$22:$D$32</c15:sqref>
                        </c15:fullRef>
                        <c15:formulaRef>
                          <c15:sqref>(macrealxp!$D$23,macrealxp!$D$27:$D$28,macrealxp!$D$32)</c15:sqref>
                        </c15:formulaRef>
                      </c:ext>
                    </c:extLst>
                    <c:numCache>
                      <c:formatCode>#,##0</c:formatCode>
                      <c:ptCount val="4"/>
                      <c:pt idx="0">
                        <c:v>13671167.698821992</c:v>
                      </c:pt>
                      <c:pt idx="1">
                        <c:v>10451638.100342402</c:v>
                      </c:pt>
                      <c:pt idx="2">
                        <c:v>-10219167.329319414</c:v>
                      </c:pt>
                      <c:pt idx="3">
                        <c:v>0.99999999999999556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68B8-4D68-9925-4029179469CE}"/>
                  </c:ext>
                </c:extLst>
              </c15:ser>
            </c15:filteredBarSeries>
            <c15:filteredBar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macrealxp!$E$21</c15:sqref>
                        </c15:formulaRef>
                      </c:ext>
                    </c:extLst>
                    <c:strCache>
                      <c:ptCount val="1"/>
                      <c:pt idx="0">
                        <c:v>pwmeq-syml+</c:v>
                      </c:pt>
                    </c:strCache>
                  </c:strRef>
                </c:tx>
                <c:spPr>
                  <a:solidFill>
                    <a:schemeClr val="accent2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xmlns:c15="http://schemas.microsoft.com/office/drawing/2012/chart" uri="{02D57815-91ED-43cb-92C2-25804820EDAC}">
                        <c15:fullRef>
                          <c15:sqref>macrealxp!$C$22:$C$32</c15:sqref>
                        </c15:fullRef>
                        <c15:formulaRef>
                          <c15:sqref>(macrealxp!$C$23,macrealxp!$C$27:$C$28,macrealxp!$C$32)</c15:sqref>
                        </c15:formulaRef>
                      </c:ext>
                    </c:extLst>
                    <c:strCache>
                      <c:ptCount val="4"/>
                      <c:pt idx="0">
                        <c:v>Private cons</c:v>
                      </c:pt>
                      <c:pt idx="1">
                        <c:v>Exports</c:v>
                      </c:pt>
                      <c:pt idx="2">
                        <c:v>Imports</c:v>
                      </c:pt>
                      <c:pt idx="3">
                        <c:v>Real exch rate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macrealxp!$E$22:$E$32</c15:sqref>
                        </c15:fullRef>
                        <c15:formulaRef>
                          <c15:sqref>(macrealxp!$E$23,macrealxp!$E$27:$E$28,macrealxp!$E$32)</c15:sqref>
                        </c15:formulaRef>
                      </c:ext>
                    </c:extLst>
                    <c:numCache>
                      <c:formatCode>#,##0.000000</c:formatCode>
                      <c:ptCount val="4"/>
                      <c:pt idx="0">
                        <c:v>-3.503239947102299</c:v>
                      </c:pt>
                      <c:pt idx="1" formatCode="#,##0.00">
                        <c:v>2.3472336894870161</c:v>
                      </c:pt>
                      <c:pt idx="2" formatCode="#,##0.00">
                        <c:v>-1.9398973564093591</c:v>
                      </c:pt>
                      <c:pt idx="3" formatCode="#,##0.00">
                        <c:v>2.1784578625067219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68B8-4D68-9925-4029179469CE}"/>
                  </c:ext>
                </c:extLst>
              </c15:ser>
            </c15:filteredBarSeries>
          </c:ext>
        </c:extLst>
      </c:barChart>
      <c:catAx>
        <c:axId val="6443180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3531424"/>
        <c:crosses val="autoZero"/>
        <c:auto val="1"/>
        <c:lblAlgn val="ctr"/>
        <c:lblOffset val="100"/>
        <c:noMultiLvlLbl val="0"/>
      </c:catAx>
      <c:valAx>
        <c:axId val="6435314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43180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macrealxp!$L$2</c:f>
          <c:strCache>
            <c:ptCount val="1"/>
            <c:pt idx="0">
              <c:v>Figure 7.1. Scenario fsav-: Macro indicators (% change)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5"/>
          <c:order val="5"/>
          <c:tx>
            <c:strRef>
              <c:f>macrealxp!$I$21</c:f>
              <c:strCache>
                <c:ptCount val="1"/>
                <c:pt idx="0">
                  <c:v>sym-savf-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macrealxp!$C$22:$C$32</c15:sqref>
                  </c15:fullRef>
                </c:ext>
              </c:extLst>
              <c:f>(macrealxp!$C$23,macrealxp!$C$27:$C$28,macrealxp!$C$32)</c:f>
              <c:strCache>
                <c:ptCount val="4"/>
                <c:pt idx="0">
                  <c:v>Private cons</c:v>
                </c:pt>
                <c:pt idx="1">
                  <c:v>Exports</c:v>
                </c:pt>
                <c:pt idx="2">
                  <c:v>Imports</c:v>
                </c:pt>
                <c:pt idx="3">
                  <c:v>Real exch rate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macrealxp!$I$22:$I$32</c15:sqref>
                  </c15:fullRef>
                </c:ext>
              </c:extLst>
              <c:f>(macrealxp!$I$23,macrealxp!$I$27:$I$28,macrealxp!$I$32)</c:f>
              <c:numCache>
                <c:formatCode>#,##0.00</c:formatCode>
                <c:ptCount val="4"/>
                <c:pt idx="0">
                  <c:v>-8.9763784350123448</c:v>
                </c:pt>
                <c:pt idx="1">
                  <c:v>4.7568164282479231</c:v>
                </c:pt>
                <c:pt idx="2">
                  <c:v>-6.4219490215118853</c:v>
                </c:pt>
                <c:pt idx="3">
                  <c:v>4.2868406025207362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DCEE-4122-A81A-FC667EB20339}"/>
            </c:ext>
          </c:extLst>
        </c:ser>
        <c:ser>
          <c:idx val="6"/>
          <c:order val="6"/>
          <c:tx>
            <c:strRef>
              <c:f>macrealxp!$J$21</c:f>
              <c:strCache>
                <c:ptCount val="1"/>
                <c:pt idx="0">
                  <c:v>asym-savf-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macrealxp!$C$22:$C$32</c15:sqref>
                  </c15:fullRef>
                </c:ext>
              </c:extLst>
              <c:f>(macrealxp!$C$23,macrealxp!$C$27:$C$28,macrealxp!$C$32)</c:f>
              <c:strCache>
                <c:ptCount val="4"/>
                <c:pt idx="0">
                  <c:v>Private cons</c:v>
                </c:pt>
                <c:pt idx="1">
                  <c:v>Exports</c:v>
                </c:pt>
                <c:pt idx="2">
                  <c:v>Imports</c:v>
                </c:pt>
                <c:pt idx="3">
                  <c:v>Real exch rate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macrealxp!$J$22:$J$32</c15:sqref>
                  </c15:fullRef>
                </c:ext>
              </c:extLst>
              <c:f>(macrealxp!$J$23,macrealxp!$J$27:$J$28,macrealxp!$J$32)</c:f>
              <c:numCache>
                <c:formatCode>#,##0.00</c:formatCode>
                <c:ptCount val="4"/>
                <c:pt idx="0">
                  <c:v>-8.8627464206159186</c:v>
                </c:pt>
                <c:pt idx="1">
                  <c:v>6.7183000283175032</c:v>
                </c:pt>
                <c:pt idx="2">
                  <c:v>-4.2512483027228987</c:v>
                </c:pt>
                <c:pt idx="3">
                  <c:v>5.9982845182188882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DCEE-4122-A81A-FC667EB203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44318096"/>
        <c:axId val="643531424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macrealxp!$D$21</c15:sqref>
                        </c15:formulaRef>
                      </c:ext>
                    </c:extLst>
                    <c:strCache>
                      <c:ptCount val="1"/>
                      <c:pt idx="0">
                        <c:v>base</c:v>
                      </c:pt>
                    </c:strCache>
                  </c:strRef>
                </c:tx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ullRef>
                          <c15:sqref>macrealxp!$C$22:$C$32</c15:sqref>
                        </c15:fullRef>
                        <c15:formulaRef>
                          <c15:sqref>(macrealxp!$C$23,macrealxp!$C$27:$C$28,macrealxp!$C$32)</c15:sqref>
                        </c15:formulaRef>
                      </c:ext>
                    </c:extLst>
                    <c:strCache>
                      <c:ptCount val="4"/>
                      <c:pt idx="0">
                        <c:v>Private cons</c:v>
                      </c:pt>
                      <c:pt idx="1">
                        <c:v>Exports</c:v>
                      </c:pt>
                      <c:pt idx="2">
                        <c:v>Imports</c:v>
                      </c:pt>
                      <c:pt idx="3">
                        <c:v>Real exch rate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ullRef>
                          <c15:sqref>macrealxp!$D$22:$D$32</c15:sqref>
                        </c15:fullRef>
                        <c15:formulaRef>
                          <c15:sqref>(macrealxp!$D$23,macrealxp!$D$27:$D$28,macrealxp!$D$32)</c15:sqref>
                        </c15:formulaRef>
                      </c:ext>
                    </c:extLst>
                    <c:numCache>
                      <c:formatCode>#,##0</c:formatCode>
                      <c:ptCount val="4"/>
                      <c:pt idx="0">
                        <c:v>13671167.698821992</c:v>
                      </c:pt>
                      <c:pt idx="1">
                        <c:v>10451638.100342402</c:v>
                      </c:pt>
                      <c:pt idx="2">
                        <c:v>-10219167.329319414</c:v>
                      </c:pt>
                      <c:pt idx="3">
                        <c:v>0.99999999999999556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2-DCEE-4122-A81A-FC667EB20339}"/>
                  </c:ext>
                </c:extLst>
              </c15:ser>
            </c15:filteredBarSeries>
            <c15:filteredBar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macrealxp!$E$21</c15:sqref>
                        </c15:formulaRef>
                      </c:ext>
                    </c:extLst>
                    <c:strCache>
                      <c:ptCount val="1"/>
                      <c:pt idx="0">
                        <c:v>pwmeq-syml+</c:v>
                      </c:pt>
                    </c:strCache>
                  </c:strRef>
                </c:tx>
                <c:spPr>
                  <a:solidFill>
                    <a:schemeClr val="accent2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xmlns:c15="http://schemas.microsoft.com/office/drawing/2012/chart" uri="{02D57815-91ED-43cb-92C2-25804820EDAC}">
                        <c15:fullRef>
                          <c15:sqref>macrealxp!$C$22:$C$32</c15:sqref>
                        </c15:fullRef>
                        <c15:formulaRef>
                          <c15:sqref>(macrealxp!$C$23,macrealxp!$C$27:$C$28,macrealxp!$C$32)</c15:sqref>
                        </c15:formulaRef>
                      </c:ext>
                    </c:extLst>
                    <c:strCache>
                      <c:ptCount val="4"/>
                      <c:pt idx="0">
                        <c:v>Private cons</c:v>
                      </c:pt>
                      <c:pt idx="1">
                        <c:v>Exports</c:v>
                      </c:pt>
                      <c:pt idx="2">
                        <c:v>Imports</c:v>
                      </c:pt>
                      <c:pt idx="3">
                        <c:v>Real exch rate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macrealxp!$E$22:$E$32</c15:sqref>
                        </c15:fullRef>
                        <c15:formulaRef>
                          <c15:sqref>(macrealxp!$E$23,macrealxp!$E$27:$E$28,macrealxp!$E$32)</c15:sqref>
                        </c15:formulaRef>
                      </c:ext>
                    </c:extLst>
                    <c:numCache>
                      <c:formatCode>#,##0.000000</c:formatCode>
                      <c:ptCount val="4"/>
                      <c:pt idx="0">
                        <c:v>-3.503239947102299</c:v>
                      </c:pt>
                      <c:pt idx="1" formatCode="#,##0.00">
                        <c:v>2.3472336894870161</c:v>
                      </c:pt>
                      <c:pt idx="2" formatCode="#,##0.00">
                        <c:v>-1.9398973564093591</c:v>
                      </c:pt>
                      <c:pt idx="3" formatCode="#,##0.00">
                        <c:v>2.1784578625067219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DCEE-4122-A81A-FC667EB20339}"/>
                  </c:ext>
                </c:extLst>
              </c15:ser>
            </c15:filteredBarSeries>
            <c15:filteredBar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macrealxp!$F$21</c15:sqref>
                        </c15:formulaRef>
                      </c:ext>
                    </c:extLst>
                    <c:strCache>
                      <c:ptCount val="1"/>
                      <c:pt idx="0">
                        <c:v>sym-pwm+</c:v>
                      </c:pt>
                    </c:strCache>
                  </c:strRef>
                </c:tx>
                <c:spPr>
                  <a:solidFill>
                    <a:schemeClr val="accent3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xmlns:c15="http://schemas.microsoft.com/office/drawing/2012/chart" uri="{02D57815-91ED-43cb-92C2-25804820EDAC}">
                        <c15:fullRef>
                          <c15:sqref>macrealxp!$C$22:$C$32</c15:sqref>
                        </c15:fullRef>
                        <c15:formulaRef>
                          <c15:sqref>(macrealxp!$C$23,macrealxp!$C$27:$C$28,macrealxp!$C$32)</c15:sqref>
                        </c15:formulaRef>
                      </c:ext>
                    </c:extLst>
                    <c:strCache>
                      <c:ptCount val="4"/>
                      <c:pt idx="0">
                        <c:v>Private cons</c:v>
                      </c:pt>
                      <c:pt idx="1">
                        <c:v>Exports</c:v>
                      </c:pt>
                      <c:pt idx="2">
                        <c:v>Imports</c:v>
                      </c:pt>
                      <c:pt idx="3">
                        <c:v>Real exch rate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macrealxp!$F$22:$F$32</c15:sqref>
                        </c15:fullRef>
                        <c15:formulaRef>
                          <c15:sqref>(macrealxp!$F$23,macrealxp!$F$27:$F$28,macrealxp!$F$32)</c15:sqref>
                        </c15:formulaRef>
                      </c:ext>
                    </c:extLst>
                    <c:numCache>
                      <c:formatCode>#,##0.000000</c:formatCode>
                      <c:ptCount val="4"/>
                      <c:pt idx="0">
                        <c:v>-3.5566572535980945</c:v>
                      </c:pt>
                      <c:pt idx="1" formatCode="#,##0.00">
                        <c:v>1.5470148123338578</c:v>
                      </c:pt>
                      <c:pt idx="2" formatCode="#,##0.00">
                        <c:v>-2.8160229569965667</c:v>
                      </c:pt>
                      <c:pt idx="3" formatCode="#,##0.00">
                        <c:v>1.4736156639712616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0-DCEE-4122-A81A-FC667EB20339}"/>
                  </c:ext>
                </c:extLst>
              </c15:ser>
            </c15:filteredBarSeries>
            <c15:filteredBa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macrealxp!$G$21</c15:sqref>
                        </c15:formulaRef>
                      </c:ext>
                    </c:extLst>
                    <c:strCache>
                      <c:ptCount val="1"/>
                      <c:pt idx="0">
                        <c:v>asym-pwm+</c:v>
                      </c:pt>
                    </c:strCache>
                  </c:strRef>
                </c:tx>
                <c:spPr>
                  <a:solidFill>
                    <a:schemeClr val="accent4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xmlns:c15="http://schemas.microsoft.com/office/drawing/2012/chart" uri="{02D57815-91ED-43cb-92C2-25804820EDAC}">
                        <c15:fullRef>
                          <c15:sqref>macrealxp!$C$22:$C$32</c15:sqref>
                        </c15:fullRef>
                        <c15:formulaRef>
                          <c15:sqref>(macrealxp!$C$23,macrealxp!$C$27:$C$28,macrealxp!$C$32)</c15:sqref>
                        </c15:formulaRef>
                      </c:ext>
                    </c:extLst>
                    <c:strCache>
                      <c:ptCount val="4"/>
                      <c:pt idx="0">
                        <c:v>Private cons</c:v>
                      </c:pt>
                      <c:pt idx="1">
                        <c:v>Exports</c:v>
                      </c:pt>
                      <c:pt idx="2">
                        <c:v>Imports</c:v>
                      </c:pt>
                      <c:pt idx="3">
                        <c:v>Real exch rate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macrealxp!$G$22:$G$32</c15:sqref>
                        </c15:fullRef>
                        <c15:formulaRef>
                          <c15:sqref>(macrealxp!$G$23,macrealxp!$G$27:$G$28,macrealxp!$G$32)</c15:sqref>
                        </c15:formulaRef>
                      </c:ext>
                    </c:extLst>
                    <c:numCache>
                      <c:formatCode>#,##0.000000</c:formatCode>
                      <c:ptCount val="4"/>
                      <c:pt idx="0">
                        <c:v>-3.5032411369799399</c:v>
                      </c:pt>
                      <c:pt idx="1" formatCode="#,##0.00">
                        <c:v>2.3474118387766918</c:v>
                      </c:pt>
                      <c:pt idx="2" formatCode="#,##0.00">
                        <c:v>-1.939715739080794</c:v>
                      </c:pt>
                      <c:pt idx="3" formatCode="#,##0.00">
                        <c:v>2.1784435083744835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DCEE-4122-A81A-FC667EB20339}"/>
                  </c:ext>
                </c:extLst>
              </c15:ser>
            </c15:filteredBarSeries>
            <c15:filteredBarSeries>
              <c15:ser>
                <c:idx val="4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macrealxp!$H$21</c15:sqref>
                        </c15:formulaRef>
                      </c:ext>
                    </c:extLst>
                    <c:strCache>
                      <c:ptCount val="1"/>
                      <c:pt idx="0">
                        <c:v>savf-syml-</c:v>
                      </c:pt>
                    </c:strCache>
                  </c:strRef>
                </c:tx>
                <c:spPr>
                  <a:solidFill>
                    <a:schemeClr val="accent5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xmlns:c15="http://schemas.microsoft.com/office/drawing/2012/chart" uri="{02D57815-91ED-43cb-92C2-25804820EDAC}">
                        <c15:fullRef>
                          <c15:sqref>macrealxp!$C$22:$C$32</c15:sqref>
                        </c15:fullRef>
                        <c15:formulaRef>
                          <c15:sqref>(macrealxp!$C$23,macrealxp!$C$27:$C$28,macrealxp!$C$32)</c15:sqref>
                        </c15:formulaRef>
                      </c:ext>
                    </c:extLst>
                    <c:strCache>
                      <c:ptCount val="4"/>
                      <c:pt idx="0">
                        <c:v>Private cons</c:v>
                      </c:pt>
                      <c:pt idx="1">
                        <c:v>Exports</c:v>
                      </c:pt>
                      <c:pt idx="2">
                        <c:v>Imports</c:v>
                      </c:pt>
                      <c:pt idx="3">
                        <c:v>Real exch rate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macrealxp!$H$22:$H$32</c15:sqref>
                        </c15:fullRef>
                        <c15:formulaRef>
                          <c15:sqref>(macrealxp!$H$23,macrealxp!$H$27:$H$28,macrealxp!$H$32)</c15:sqref>
                        </c15:formulaRef>
                      </c:ext>
                    </c:extLst>
                    <c:numCache>
                      <c:formatCode>#,##0.00</c:formatCode>
                      <c:ptCount val="4"/>
                      <c:pt idx="0">
                        <c:v>-8.862745524560566</c:v>
                      </c:pt>
                      <c:pt idx="1">
                        <c:v>6.7180917070680746</c:v>
                      </c:pt>
                      <c:pt idx="2">
                        <c:v>-4.2514601647383525</c:v>
                      </c:pt>
                      <c:pt idx="3">
                        <c:v>5.9983041926913616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DCEE-4122-A81A-FC667EB20339}"/>
                  </c:ext>
                </c:extLst>
              </c15:ser>
            </c15:filteredBarSeries>
          </c:ext>
        </c:extLst>
      </c:barChart>
      <c:catAx>
        <c:axId val="6443180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3531424"/>
        <c:crosses val="autoZero"/>
        <c:auto val="1"/>
        <c:lblAlgn val="ctr"/>
        <c:lblOffset val="100"/>
        <c:noMultiLvlLbl val="0"/>
      </c:catAx>
      <c:valAx>
        <c:axId val="6435314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43180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RATPMPDDXP!$B$2</c:f>
          <c:strCache>
            <c:ptCount val="1"/>
            <c:pt idx="0">
              <c:v>Figure 6.2. Scenario pwm+: PM/PDD (% change)</c:v>
            </c:pt>
          </c:strCache>
        </c:strRef>
      </c:tx>
      <c:layout>
        <c:manualLayout>
          <c:xMode val="edge"/>
          <c:yMode val="edge"/>
          <c:x val="0.15040266841644795"/>
          <c:y val="2.314814814814814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RATPMPDDXP!$E$21</c:f>
              <c:strCache>
                <c:ptCount val="1"/>
                <c:pt idx="0">
                  <c:v>sym-pwm+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RATPMPDDXP!$C$22:$C$28</c:f>
              <c:strCache>
                <c:ptCount val="7"/>
                <c:pt idx="0">
                  <c:v>agriculture</c:v>
                </c:pt>
                <c:pt idx="1">
                  <c:v>mining</c:v>
                </c:pt>
                <c:pt idx="2">
                  <c:v>food</c:v>
                </c:pt>
                <c:pt idx="3">
                  <c:v>machinery</c:v>
                </c:pt>
                <c:pt idx="4">
                  <c:v>oth-man</c:v>
                </c:pt>
                <c:pt idx="5">
                  <c:v>oth-ind</c:v>
                </c:pt>
                <c:pt idx="6">
                  <c:v>services</c:v>
                </c:pt>
              </c:strCache>
            </c:strRef>
          </c:cat>
          <c:val>
            <c:numRef>
              <c:f>RATPMPDDXP!$E$22:$E$28</c:f>
              <c:numCache>
                <c:formatCode>0.00</c:formatCode>
                <c:ptCount val="7"/>
                <c:pt idx="0">
                  <c:v>2.0469044884494192</c:v>
                </c:pt>
                <c:pt idx="1">
                  <c:v>-6.6078989877149663E-2</c:v>
                </c:pt>
                <c:pt idx="2">
                  <c:v>2.0908397681466795</c:v>
                </c:pt>
                <c:pt idx="3">
                  <c:v>8.5840839249484056</c:v>
                </c:pt>
                <c:pt idx="4">
                  <c:v>0.5887005395319278</c:v>
                </c:pt>
                <c:pt idx="5">
                  <c:v>-7.9298199005783943E-2</c:v>
                </c:pt>
                <c:pt idx="6">
                  <c:v>1.649489051239339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A1E-4D1E-A215-261D6908B51D}"/>
            </c:ext>
          </c:extLst>
        </c:ser>
        <c:ser>
          <c:idx val="2"/>
          <c:order val="2"/>
          <c:tx>
            <c:strRef>
              <c:f>RATPMPDDXP!$F$21</c:f>
              <c:strCache>
                <c:ptCount val="1"/>
                <c:pt idx="0">
                  <c:v>asym-pwm+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RATPMPDDXP!$C$22:$C$28</c:f>
              <c:strCache>
                <c:ptCount val="7"/>
                <c:pt idx="0">
                  <c:v>agriculture</c:v>
                </c:pt>
                <c:pt idx="1">
                  <c:v>mining</c:v>
                </c:pt>
                <c:pt idx="2">
                  <c:v>food</c:v>
                </c:pt>
                <c:pt idx="3">
                  <c:v>machinery</c:v>
                </c:pt>
                <c:pt idx="4">
                  <c:v>oth-man</c:v>
                </c:pt>
                <c:pt idx="5">
                  <c:v>oth-ind</c:v>
                </c:pt>
                <c:pt idx="6">
                  <c:v>services</c:v>
                </c:pt>
              </c:strCache>
            </c:strRef>
          </c:cat>
          <c:val>
            <c:numRef>
              <c:f>RATPMPDDXP!$F$22:$F$28</c:f>
              <c:numCache>
                <c:formatCode>0.00</c:formatCode>
                <c:ptCount val="7"/>
                <c:pt idx="0">
                  <c:v>2.6517647038918346</c:v>
                </c:pt>
                <c:pt idx="1">
                  <c:v>-7.9055483073431354E-2</c:v>
                </c:pt>
                <c:pt idx="2">
                  <c:v>2.8597369140281437</c:v>
                </c:pt>
                <c:pt idx="3">
                  <c:v>16.291029933707524</c:v>
                </c:pt>
                <c:pt idx="4">
                  <c:v>1.1314604330600941</c:v>
                </c:pt>
                <c:pt idx="5">
                  <c:v>0.35910255385120937</c:v>
                </c:pt>
                <c:pt idx="6">
                  <c:v>2.3623724151707215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A1E-4D1E-A215-261D6908B5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28449568"/>
        <c:axId val="328450400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RATPMPDDXP!$D$21</c15:sqref>
                        </c15:formulaRef>
                      </c:ext>
                    </c:extLst>
                    <c:strCache>
                      <c:ptCount val="1"/>
                      <c:pt idx="0">
                        <c:v>pwmeq-syml+</c:v>
                      </c:pt>
                    </c:strCache>
                  </c:strRef>
                </c:tx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RATPMPDDXP!$C$22:$C$28</c15:sqref>
                        </c15:formulaRef>
                      </c:ext>
                    </c:extLst>
                    <c:strCache>
                      <c:ptCount val="7"/>
                      <c:pt idx="0">
                        <c:v>agriculture</c:v>
                      </c:pt>
                      <c:pt idx="1">
                        <c:v>mining</c:v>
                      </c:pt>
                      <c:pt idx="2">
                        <c:v>food</c:v>
                      </c:pt>
                      <c:pt idx="3">
                        <c:v>machinery</c:v>
                      </c:pt>
                      <c:pt idx="4">
                        <c:v>oth-man</c:v>
                      </c:pt>
                      <c:pt idx="5">
                        <c:v>oth-ind</c:v>
                      </c:pt>
                      <c:pt idx="6">
                        <c:v>services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RATPMPDDXP!$D$22:$D$28</c15:sqref>
                        </c15:formulaRef>
                      </c:ext>
                    </c:extLst>
                    <c:numCache>
                      <c:formatCode>0.00</c:formatCode>
                      <c:ptCount val="7"/>
                      <c:pt idx="0">
                        <c:v>2.6517706200535951</c:v>
                      </c:pt>
                      <c:pt idx="1">
                        <c:v>-8.0919449149652323E-2</c:v>
                      </c:pt>
                      <c:pt idx="2">
                        <c:v>2.8597436078513505</c:v>
                      </c:pt>
                      <c:pt idx="3">
                        <c:v>16.291035232983919</c:v>
                      </c:pt>
                      <c:pt idx="4">
                        <c:v>1.1314245609609141</c:v>
                      </c:pt>
                      <c:pt idx="5">
                        <c:v>0.35907206798868607</c:v>
                      </c:pt>
                      <c:pt idx="6">
                        <c:v>2.3623923937468483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2A1E-4D1E-A215-261D6908B51D}"/>
                  </c:ext>
                </c:extLst>
              </c15:ser>
            </c15:filteredBarSeries>
          </c:ext>
        </c:extLst>
      </c:barChart>
      <c:catAx>
        <c:axId val="3284495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8450400"/>
        <c:crosses val="autoZero"/>
        <c:auto val="1"/>
        <c:lblAlgn val="ctr"/>
        <c:lblOffset val="100"/>
        <c:noMultiLvlLbl val="0"/>
      </c:catAx>
      <c:valAx>
        <c:axId val="328450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84495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RATPMPDDXP!$L$2</c:f>
          <c:strCache>
            <c:ptCount val="1"/>
            <c:pt idx="0">
              <c:v>Figure 7.2. Scenario fsav-: PM/PDD (% change)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4"/>
          <c:order val="4"/>
          <c:tx>
            <c:strRef>
              <c:f>RATPMPDDXP!$H$21</c:f>
              <c:strCache>
                <c:ptCount val="1"/>
                <c:pt idx="0">
                  <c:v>sym-savf-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RATPMPDDXP!$C$22:$C$28</c:f>
              <c:strCache>
                <c:ptCount val="7"/>
                <c:pt idx="0">
                  <c:v>agriculture</c:v>
                </c:pt>
                <c:pt idx="1">
                  <c:v>mining</c:v>
                </c:pt>
                <c:pt idx="2">
                  <c:v>food</c:v>
                </c:pt>
                <c:pt idx="3">
                  <c:v>machinery</c:v>
                </c:pt>
                <c:pt idx="4">
                  <c:v>oth-man</c:v>
                </c:pt>
                <c:pt idx="5">
                  <c:v>oth-ind</c:v>
                </c:pt>
                <c:pt idx="6">
                  <c:v>services</c:v>
                </c:pt>
              </c:strCache>
            </c:strRef>
          </c:cat>
          <c:val>
            <c:numRef>
              <c:f>RATPMPDDXP!$H$22:$H$28</c:f>
              <c:numCache>
                <c:formatCode>0.00</c:formatCode>
                <c:ptCount val="7"/>
                <c:pt idx="0">
                  <c:v>5.2430193370966549</c:v>
                </c:pt>
                <c:pt idx="1">
                  <c:v>-8.1209144046079373E-2</c:v>
                </c:pt>
                <c:pt idx="2">
                  <c:v>5.1914780060072108</c:v>
                </c:pt>
                <c:pt idx="3">
                  <c:v>0.81685365060391035</c:v>
                </c:pt>
                <c:pt idx="4">
                  <c:v>1.6170910071768407</c:v>
                </c:pt>
                <c:pt idx="5">
                  <c:v>2.4125823581214734</c:v>
                </c:pt>
                <c:pt idx="6">
                  <c:v>4.2297332127142706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E19-452C-9E3B-981821CBAC93}"/>
            </c:ext>
          </c:extLst>
        </c:ser>
        <c:ser>
          <c:idx val="5"/>
          <c:order val="5"/>
          <c:tx>
            <c:strRef>
              <c:f>RATPMPDDXP!$I$21</c:f>
              <c:strCache>
                <c:ptCount val="1"/>
                <c:pt idx="0">
                  <c:v>asym-savf-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RATPMPDDXP!$C$22:$C$28</c:f>
              <c:strCache>
                <c:ptCount val="7"/>
                <c:pt idx="0">
                  <c:v>agriculture</c:v>
                </c:pt>
                <c:pt idx="1">
                  <c:v>mining</c:v>
                </c:pt>
                <c:pt idx="2">
                  <c:v>food</c:v>
                </c:pt>
                <c:pt idx="3">
                  <c:v>machinery</c:v>
                </c:pt>
                <c:pt idx="4">
                  <c:v>oth-man</c:v>
                </c:pt>
                <c:pt idx="5">
                  <c:v>oth-ind</c:v>
                </c:pt>
                <c:pt idx="6">
                  <c:v>services</c:v>
                </c:pt>
              </c:strCache>
            </c:strRef>
          </c:cat>
          <c:val>
            <c:numRef>
              <c:f>RATPMPDDXP!$I$22:$I$28</c:f>
              <c:numCache>
                <c:formatCode>0.00</c:formatCode>
                <c:ptCount val="7"/>
                <c:pt idx="0">
                  <c:v>6.6358806703348261</c:v>
                </c:pt>
                <c:pt idx="1">
                  <c:v>-9.1022689565833925E-2</c:v>
                </c:pt>
                <c:pt idx="2">
                  <c:v>7.0410288955174094</c:v>
                </c:pt>
                <c:pt idx="3">
                  <c:v>1.9558789012069866</c:v>
                </c:pt>
                <c:pt idx="4">
                  <c:v>3.0188857909489775</c:v>
                </c:pt>
                <c:pt idx="5">
                  <c:v>3.6307330872640042</c:v>
                </c:pt>
                <c:pt idx="6">
                  <c:v>5.9879590890576706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4E19-452C-9E3B-981821CBAC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28449568"/>
        <c:axId val="328450400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RATPMPDDXP!$D$21</c15:sqref>
                        </c15:formulaRef>
                      </c:ext>
                    </c:extLst>
                    <c:strCache>
                      <c:ptCount val="1"/>
                      <c:pt idx="0">
                        <c:v>pwmeq-syml+</c:v>
                      </c:pt>
                    </c:strCache>
                  </c:strRef>
                </c:tx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RATPMPDDXP!$C$22:$C$28</c15:sqref>
                        </c15:formulaRef>
                      </c:ext>
                    </c:extLst>
                    <c:strCache>
                      <c:ptCount val="7"/>
                      <c:pt idx="0">
                        <c:v>agriculture</c:v>
                      </c:pt>
                      <c:pt idx="1">
                        <c:v>mining</c:v>
                      </c:pt>
                      <c:pt idx="2">
                        <c:v>food</c:v>
                      </c:pt>
                      <c:pt idx="3">
                        <c:v>machinery</c:v>
                      </c:pt>
                      <c:pt idx="4">
                        <c:v>oth-man</c:v>
                      </c:pt>
                      <c:pt idx="5">
                        <c:v>oth-ind</c:v>
                      </c:pt>
                      <c:pt idx="6">
                        <c:v>services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RATPMPDDXP!$D$22:$D$28</c15:sqref>
                        </c15:formulaRef>
                      </c:ext>
                    </c:extLst>
                    <c:numCache>
                      <c:formatCode>0.00</c:formatCode>
                      <c:ptCount val="7"/>
                      <c:pt idx="0">
                        <c:v>2.6517706200535951</c:v>
                      </c:pt>
                      <c:pt idx="1">
                        <c:v>-8.0919449149652323E-2</c:v>
                      </c:pt>
                      <c:pt idx="2">
                        <c:v>2.8597436078513505</c:v>
                      </c:pt>
                      <c:pt idx="3">
                        <c:v>16.291035232983919</c:v>
                      </c:pt>
                      <c:pt idx="4">
                        <c:v>1.1314245609609141</c:v>
                      </c:pt>
                      <c:pt idx="5">
                        <c:v>0.35907206798868607</c:v>
                      </c:pt>
                      <c:pt idx="6">
                        <c:v>2.3623923937468483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4E19-452C-9E3B-981821CBAC93}"/>
                  </c:ext>
                </c:extLst>
              </c15:ser>
            </c15:filteredBarSeries>
            <c15:filteredBar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RATPMPDDXP!$E$21</c15:sqref>
                        </c15:formulaRef>
                      </c:ext>
                    </c:extLst>
                    <c:strCache>
                      <c:ptCount val="1"/>
                      <c:pt idx="0">
                        <c:v>sym-pwm+</c:v>
                      </c:pt>
                    </c:strCache>
                  </c:strRef>
                </c:tx>
                <c:spPr>
                  <a:solidFill>
                    <a:schemeClr val="accent2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RATPMPDDXP!$C$22:$C$28</c15:sqref>
                        </c15:formulaRef>
                      </c:ext>
                    </c:extLst>
                    <c:strCache>
                      <c:ptCount val="7"/>
                      <c:pt idx="0">
                        <c:v>agriculture</c:v>
                      </c:pt>
                      <c:pt idx="1">
                        <c:v>mining</c:v>
                      </c:pt>
                      <c:pt idx="2">
                        <c:v>food</c:v>
                      </c:pt>
                      <c:pt idx="3">
                        <c:v>machinery</c:v>
                      </c:pt>
                      <c:pt idx="4">
                        <c:v>oth-man</c:v>
                      </c:pt>
                      <c:pt idx="5">
                        <c:v>oth-ind</c:v>
                      </c:pt>
                      <c:pt idx="6">
                        <c:v>services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RATPMPDDXP!$E$22:$E$28</c15:sqref>
                        </c15:formulaRef>
                      </c:ext>
                    </c:extLst>
                    <c:numCache>
                      <c:formatCode>0.00</c:formatCode>
                      <c:ptCount val="7"/>
                      <c:pt idx="0">
                        <c:v>2.0469044884494192</c:v>
                      </c:pt>
                      <c:pt idx="1">
                        <c:v>-6.6078989877149663E-2</c:v>
                      </c:pt>
                      <c:pt idx="2">
                        <c:v>2.0908397681466795</c:v>
                      </c:pt>
                      <c:pt idx="3">
                        <c:v>8.5840839249484056</c:v>
                      </c:pt>
                      <c:pt idx="4">
                        <c:v>0.5887005395319278</c:v>
                      </c:pt>
                      <c:pt idx="5">
                        <c:v>-7.9298199005783943E-2</c:v>
                      </c:pt>
                      <c:pt idx="6">
                        <c:v>1.649489051239339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4E19-452C-9E3B-981821CBAC93}"/>
                  </c:ext>
                </c:extLst>
              </c15:ser>
            </c15:filteredBarSeries>
            <c15:filteredBar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RATPMPDDXP!$F$21</c15:sqref>
                        </c15:formulaRef>
                      </c:ext>
                    </c:extLst>
                    <c:strCache>
                      <c:ptCount val="1"/>
                      <c:pt idx="0">
                        <c:v>asym-pwm+</c:v>
                      </c:pt>
                    </c:strCache>
                  </c:strRef>
                </c:tx>
                <c:spPr>
                  <a:solidFill>
                    <a:schemeClr val="accent3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RATPMPDDXP!$C$22:$C$28</c15:sqref>
                        </c15:formulaRef>
                      </c:ext>
                    </c:extLst>
                    <c:strCache>
                      <c:ptCount val="7"/>
                      <c:pt idx="0">
                        <c:v>agriculture</c:v>
                      </c:pt>
                      <c:pt idx="1">
                        <c:v>mining</c:v>
                      </c:pt>
                      <c:pt idx="2">
                        <c:v>food</c:v>
                      </c:pt>
                      <c:pt idx="3">
                        <c:v>machinery</c:v>
                      </c:pt>
                      <c:pt idx="4">
                        <c:v>oth-man</c:v>
                      </c:pt>
                      <c:pt idx="5">
                        <c:v>oth-ind</c:v>
                      </c:pt>
                      <c:pt idx="6">
                        <c:v>services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RATPMPDDXP!$F$22:$F$28</c15:sqref>
                        </c15:formulaRef>
                      </c:ext>
                    </c:extLst>
                    <c:numCache>
                      <c:formatCode>0.00</c:formatCode>
                      <c:ptCount val="7"/>
                      <c:pt idx="0">
                        <c:v>2.6517647038918346</c:v>
                      </c:pt>
                      <c:pt idx="1">
                        <c:v>-7.9055483073431354E-2</c:v>
                      </c:pt>
                      <c:pt idx="2">
                        <c:v>2.8597369140281437</c:v>
                      </c:pt>
                      <c:pt idx="3">
                        <c:v>16.291029933707524</c:v>
                      </c:pt>
                      <c:pt idx="4">
                        <c:v>1.1314604330600941</c:v>
                      </c:pt>
                      <c:pt idx="5">
                        <c:v>0.35910255385120937</c:v>
                      </c:pt>
                      <c:pt idx="6">
                        <c:v>2.3623724151707215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4E19-452C-9E3B-981821CBAC93}"/>
                  </c:ext>
                </c:extLst>
              </c15:ser>
            </c15:filteredBarSeries>
            <c15:filteredBa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RATPMPDDXP!$G$21</c15:sqref>
                        </c15:formulaRef>
                      </c:ext>
                    </c:extLst>
                    <c:strCache>
                      <c:ptCount val="1"/>
                      <c:pt idx="0">
                        <c:v>savf-syml-</c:v>
                      </c:pt>
                    </c:strCache>
                  </c:strRef>
                </c:tx>
                <c:spPr>
                  <a:solidFill>
                    <a:schemeClr val="accent4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RATPMPDDXP!$C$22:$C$28</c15:sqref>
                        </c15:formulaRef>
                      </c:ext>
                    </c:extLst>
                    <c:strCache>
                      <c:ptCount val="7"/>
                      <c:pt idx="0">
                        <c:v>agriculture</c:v>
                      </c:pt>
                      <c:pt idx="1">
                        <c:v>mining</c:v>
                      </c:pt>
                      <c:pt idx="2">
                        <c:v>food</c:v>
                      </c:pt>
                      <c:pt idx="3">
                        <c:v>machinery</c:v>
                      </c:pt>
                      <c:pt idx="4">
                        <c:v>oth-man</c:v>
                      </c:pt>
                      <c:pt idx="5">
                        <c:v>oth-ind</c:v>
                      </c:pt>
                      <c:pt idx="6">
                        <c:v>services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RATPMPDDXP!$G$22:$G$28</c15:sqref>
                        </c15:formulaRef>
                      </c:ext>
                    </c:extLst>
                    <c:numCache>
                      <c:formatCode>0.00</c:formatCode>
                      <c:ptCount val="7"/>
                      <c:pt idx="0">
                        <c:v>6.6358887117891285</c:v>
                      </c:pt>
                      <c:pt idx="1">
                        <c:v>-9.3180188295205468E-2</c:v>
                      </c:pt>
                      <c:pt idx="2">
                        <c:v>7.0410384865339459</c:v>
                      </c:pt>
                      <c:pt idx="3">
                        <c:v>1.9558846561142929</c:v>
                      </c:pt>
                      <c:pt idx="4">
                        <c:v>3.0188455978407136</c:v>
                      </c:pt>
                      <c:pt idx="5">
                        <c:v>3.6306973606527793</c:v>
                      </c:pt>
                      <c:pt idx="6">
                        <c:v>5.9879858681801013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4E19-452C-9E3B-981821CBAC93}"/>
                  </c:ext>
                </c:extLst>
              </c15:ser>
            </c15:filteredBarSeries>
          </c:ext>
        </c:extLst>
      </c:barChart>
      <c:catAx>
        <c:axId val="3284495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8450400"/>
        <c:crosses val="autoZero"/>
        <c:auto val="1"/>
        <c:lblAlgn val="ctr"/>
        <c:lblOffset val="100"/>
        <c:noMultiLvlLbl val="0"/>
      </c:catAx>
      <c:valAx>
        <c:axId val="328450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84495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SIGMA_QX!$B$2</c:f>
          <c:strCache>
            <c:ptCount val="1"/>
            <c:pt idx="0">
              <c:v>Figure 6.3. Scenario pwm+: Armington elasticities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3"/>
          <c:order val="3"/>
          <c:tx>
            <c:strRef>
              <c:f>SIGMA_QX!$G$21</c:f>
              <c:strCache>
                <c:ptCount val="1"/>
                <c:pt idx="0">
                  <c:v>asym-pwm+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SIGMA_QX!$C$22:$C$28</c:f>
              <c:strCache>
                <c:ptCount val="7"/>
                <c:pt idx="0">
                  <c:v>agriculture</c:v>
                </c:pt>
                <c:pt idx="1">
                  <c:v>mining</c:v>
                </c:pt>
                <c:pt idx="2">
                  <c:v>food</c:v>
                </c:pt>
                <c:pt idx="3">
                  <c:v>machinery</c:v>
                </c:pt>
                <c:pt idx="4">
                  <c:v>oth-man</c:v>
                </c:pt>
                <c:pt idx="5">
                  <c:v>oth-ind</c:v>
                </c:pt>
                <c:pt idx="6">
                  <c:v>services</c:v>
                </c:pt>
              </c:strCache>
            </c:strRef>
          </c:cat>
          <c:val>
            <c:numRef>
              <c:f>SIGMA_QX!$G$22:$G$28</c:f>
              <c:numCache>
                <c:formatCode>0.0</c:formatCode>
                <c:ptCount val="7"/>
                <c:pt idx="0">
                  <c:v>0.89999999999999991</c:v>
                </c:pt>
                <c:pt idx="1">
                  <c:v>3</c:v>
                </c:pt>
                <c:pt idx="2">
                  <c:v>0.89999999999999991</c:v>
                </c:pt>
                <c:pt idx="3">
                  <c:v>0.89999999999999991</c:v>
                </c:pt>
                <c:pt idx="4">
                  <c:v>0.89999999999999991</c:v>
                </c:pt>
                <c:pt idx="5">
                  <c:v>0.89999999999999991</c:v>
                </c:pt>
                <c:pt idx="6">
                  <c:v>0.89999999999999991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CCB-4F7D-B46B-6614BEAB53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83321472"/>
        <c:axId val="643176928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SIGMA_QX!$D$21</c15:sqref>
                        </c15:formulaRef>
                      </c:ext>
                    </c:extLst>
                    <c:strCache>
                      <c:ptCount val="1"/>
                      <c:pt idx="0">
                        <c:v>base</c:v>
                      </c:pt>
                    </c:strCache>
                  </c:strRef>
                </c:tx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SIGMA_QX!$C$22:$C$28</c15:sqref>
                        </c15:formulaRef>
                      </c:ext>
                    </c:extLst>
                    <c:strCache>
                      <c:ptCount val="7"/>
                      <c:pt idx="0">
                        <c:v>agriculture</c:v>
                      </c:pt>
                      <c:pt idx="1">
                        <c:v>mining</c:v>
                      </c:pt>
                      <c:pt idx="2">
                        <c:v>food</c:v>
                      </c:pt>
                      <c:pt idx="3">
                        <c:v>machinery</c:v>
                      </c:pt>
                      <c:pt idx="4">
                        <c:v>oth-man</c:v>
                      </c:pt>
                      <c:pt idx="5">
                        <c:v>oth-ind</c:v>
                      </c:pt>
                      <c:pt idx="6">
                        <c:v>services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SIGMA_QX!$D$22:$D$28</c15:sqref>
                        </c15:formulaRef>
                      </c:ext>
                    </c:extLst>
                    <c:numCache>
                      <c:formatCode>0.0</c:formatCode>
                      <c:ptCount val="7"/>
                      <c:pt idx="0">
                        <c:v>0.9</c:v>
                      </c:pt>
                      <c:pt idx="1">
                        <c:v>0.9</c:v>
                      </c:pt>
                      <c:pt idx="2">
                        <c:v>0.9</c:v>
                      </c:pt>
                      <c:pt idx="3">
                        <c:v>0.9</c:v>
                      </c:pt>
                      <c:pt idx="4">
                        <c:v>0.9</c:v>
                      </c:pt>
                      <c:pt idx="5">
                        <c:v>0.9</c:v>
                      </c:pt>
                      <c:pt idx="6">
                        <c:v>0.9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3A7C-401A-A89B-724B86A9F5FF}"/>
                  </c:ext>
                </c:extLst>
              </c15:ser>
            </c15:filteredBarSeries>
            <c15:filteredBar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SIGMA_QX!$E$21</c15:sqref>
                        </c15:formulaRef>
                      </c:ext>
                    </c:extLst>
                    <c:strCache>
                      <c:ptCount val="1"/>
                      <c:pt idx="0">
                        <c:v>pwmeq-syml+</c:v>
                      </c:pt>
                    </c:strCache>
                  </c:strRef>
                </c:tx>
                <c:spPr>
                  <a:solidFill>
                    <a:schemeClr val="accent2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SIGMA_QX!$C$22:$C$28</c15:sqref>
                        </c15:formulaRef>
                      </c:ext>
                    </c:extLst>
                    <c:strCache>
                      <c:ptCount val="7"/>
                      <c:pt idx="0">
                        <c:v>agriculture</c:v>
                      </c:pt>
                      <c:pt idx="1">
                        <c:v>mining</c:v>
                      </c:pt>
                      <c:pt idx="2">
                        <c:v>food</c:v>
                      </c:pt>
                      <c:pt idx="3">
                        <c:v>machinery</c:v>
                      </c:pt>
                      <c:pt idx="4">
                        <c:v>oth-man</c:v>
                      </c:pt>
                      <c:pt idx="5">
                        <c:v>oth-ind</c:v>
                      </c:pt>
                      <c:pt idx="6">
                        <c:v>services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SIGMA_QX!$E$22:$E$28</c15:sqref>
                        </c15:formulaRef>
                      </c:ext>
                    </c:extLst>
                    <c:numCache>
                      <c:formatCode>0.0</c:formatCode>
                      <c:ptCount val="7"/>
                      <c:pt idx="0">
                        <c:v>0.9</c:v>
                      </c:pt>
                      <c:pt idx="1">
                        <c:v>0.9</c:v>
                      </c:pt>
                      <c:pt idx="2">
                        <c:v>0.9</c:v>
                      </c:pt>
                      <c:pt idx="3">
                        <c:v>0.9</c:v>
                      </c:pt>
                      <c:pt idx="4">
                        <c:v>0.9</c:v>
                      </c:pt>
                      <c:pt idx="5">
                        <c:v>0.9</c:v>
                      </c:pt>
                      <c:pt idx="6">
                        <c:v>0.9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3A7C-401A-A89B-724B86A9F5FF}"/>
                  </c:ext>
                </c:extLst>
              </c15:ser>
            </c15:filteredBarSeries>
            <c15:filteredBar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SIGMA_QX!$F$21</c15:sqref>
                        </c15:formulaRef>
                      </c:ext>
                    </c:extLst>
                    <c:strCache>
                      <c:ptCount val="1"/>
                      <c:pt idx="0">
                        <c:v>sym-pwm+</c:v>
                      </c:pt>
                    </c:strCache>
                  </c:strRef>
                </c:tx>
                <c:spPr>
                  <a:solidFill>
                    <a:schemeClr val="accent3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SIGMA_QX!$C$22:$C$28</c15:sqref>
                        </c15:formulaRef>
                      </c:ext>
                    </c:extLst>
                    <c:strCache>
                      <c:ptCount val="7"/>
                      <c:pt idx="0">
                        <c:v>agriculture</c:v>
                      </c:pt>
                      <c:pt idx="1">
                        <c:v>mining</c:v>
                      </c:pt>
                      <c:pt idx="2">
                        <c:v>food</c:v>
                      </c:pt>
                      <c:pt idx="3">
                        <c:v>machinery</c:v>
                      </c:pt>
                      <c:pt idx="4">
                        <c:v>oth-man</c:v>
                      </c:pt>
                      <c:pt idx="5">
                        <c:v>oth-ind</c:v>
                      </c:pt>
                      <c:pt idx="6">
                        <c:v>services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SIGMA_QX!$F$22:$F$28</c15:sqref>
                        </c15:formulaRef>
                      </c:ext>
                    </c:extLst>
                    <c:numCache>
                      <c:formatCode>0.0</c:formatCode>
                      <c:ptCount val="7"/>
                      <c:pt idx="0">
                        <c:v>3</c:v>
                      </c:pt>
                      <c:pt idx="1">
                        <c:v>3</c:v>
                      </c:pt>
                      <c:pt idx="2">
                        <c:v>3</c:v>
                      </c:pt>
                      <c:pt idx="3">
                        <c:v>3</c:v>
                      </c:pt>
                      <c:pt idx="4">
                        <c:v>3</c:v>
                      </c:pt>
                      <c:pt idx="5">
                        <c:v>3</c:v>
                      </c:pt>
                      <c:pt idx="6">
                        <c:v>3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3A7C-401A-A89B-724B86A9F5FF}"/>
                  </c:ext>
                </c:extLst>
              </c15:ser>
            </c15:filteredBarSeries>
            <c15:filteredBarSeries>
              <c15:ser>
                <c:idx val="4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SIGMA_QX!$H$21</c15:sqref>
                        </c15:formulaRef>
                      </c:ext>
                    </c:extLst>
                    <c:strCache>
                      <c:ptCount val="1"/>
                      <c:pt idx="0">
                        <c:v>savf-syml-</c:v>
                      </c:pt>
                    </c:strCache>
                  </c:strRef>
                </c:tx>
                <c:spPr>
                  <a:solidFill>
                    <a:schemeClr val="accent5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SIGMA_QX!$C$22:$C$28</c15:sqref>
                        </c15:formulaRef>
                      </c:ext>
                    </c:extLst>
                    <c:strCache>
                      <c:ptCount val="7"/>
                      <c:pt idx="0">
                        <c:v>agriculture</c:v>
                      </c:pt>
                      <c:pt idx="1">
                        <c:v>mining</c:v>
                      </c:pt>
                      <c:pt idx="2">
                        <c:v>food</c:v>
                      </c:pt>
                      <c:pt idx="3">
                        <c:v>machinery</c:v>
                      </c:pt>
                      <c:pt idx="4">
                        <c:v>oth-man</c:v>
                      </c:pt>
                      <c:pt idx="5">
                        <c:v>oth-ind</c:v>
                      </c:pt>
                      <c:pt idx="6">
                        <c:v>services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SIGMA_QX!$H$22:$H$28</c15:sqref>
                        </c15:formulaRef>
                      </c:ext>
                    </c:extLst>
                    <c:numCache>
                      <c:formatCode>0.0</c:formatCode>
                      <c:ptCount val="7"/>
                      <c:pt idx="0">
                        <c:v>0.9</c:v>
                      </c:pt>
                      <c:pt idx="1">
                        <c:v>0.9</c:v>
                      </c:pt>
                      <c:pt idx="2">
                        <c:v>0.9</c:v>
                      </c:pt>
                      <c:pt idx="3">
                        <c:v>0.9</c:v>
                      </c:pt>
                      <c:pt idx="4">
                        <c:v>0.9</c:v>
                      </c:pt>
                      <c:pt idx="5">
                        <c:v>0.9</c:v>
                      </c:pt>
                      <c:pt idx="6">
                        <c:v>0.90000000000001046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7CCB-4F7D-B46B-6614BEAB53B1}"/>
                  </c:ext>
                </c:extLst>
              </c15:ser>
            </c15:filteredBarSeries>
            <c15:filteredBarSeries>
              <c15:ser>
                <c:idx val="5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SIGMA_QX!$I$21</c15:sqref>
                        </c15:formulaRef>
                      </c:ext>
                    </c:extLst>
                    <c:strCache>
                      <c:ptCount val="1"/>
                      <c:pt idx="0">
                        <c:v>sym-savf-</c:v>
                      </c:pt>
                    </c:strCache>
                  </c:strRef>
                </c:tx>
                <c:spPr>
                  <a:solidFill>
                    <a:schemeClr val="accent6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SIGMA_QX!$C$22:$C$28</c15:sqref>
                        </c15:formulaRef>
                      </c:ext>
                    </c:extLst>
                    <c:strCache>
                      <c:ptCount val="7"/>
                      <c:pt idx="0">
                        <c:v>agriculture</c:v>
                      </c:pt>
                      <c:pt idx="1">
                        <c:v>mining</c:v>
                      </c:pt>
                      <c:pt idx="2">
                        <c:v>food</c:v>
                      </c:pt>
                      <c:pt idx="3">
                        <c:v>machinery</c:v>
                      </c:pt>
                      <c:pt idx="4">
                        <c:v>oth-man</c:v>
                      </c:pt>
                      <c:pt idx="5">
                        <c:v>oth-ind</c:v>
                      </c:pt>
                      <c:pt idx="6">
                        <c:v>services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SIGMA_QX!$I$22:$I$28</c15:sqref>
                        </c15:formulaRef>
                      </c:ext>
                    </c:extLst>
                    <c:numCache>
                      <c:formatCode>0.0</c:formatCode>
                      <c:ptCount val="7"/>
                      <c:pt idx="0">
                        <c:v>3</c:v>
                      </c:pt>
                      <c:pt idx="1">
                        <c:v>3</c:v>
                      </c:pt>
                      <c:pt idx="2">
                        <c:v>3</c:v>
                      </c:pt>
                      <c:pt idx="3">
                        <c:v>3</c:v>
                      </c:pt>
                      <c:pt idx="4">
                        <c:v>3</c:v>
                      </c:pt>
                      <c:pt idx="5">
                        <c:v>3</c:v>
                      </c:pt>
                      <c:pt idx="6">
                        <c:v>3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7CCB-4F7D-B46B-6614BEAB53B1}"/>
                  </c:ext>
                </c:extLst>
              </c15:ser>
            </c15:filteredBarSeries>
            <c15:filteredBarSeries>
              <c15:ser>
                <c:idx val="6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SIGMA_QX!$J$21</c15:sqref>
                        </c15:formulaRef>
                      </c:ext>
                    </c:extLst>
                    <c:strCache>
                      <c:ptCount val="1"/>
                      <c:pt idx="0">
                        <c:v>asym-savf-</c:v>
                      </c:pt>
                    </c:strCache>
                  </c:strRef>
                </c:tx>
                <c:spPr>
                  <a:solidFill>
                    <a:schemeClr val="accent1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SIGMA_QX!$C$22:$C$28</c15:sqref>
                        </c15:formulaRef>
                      </c:ext>
                    </c:extLst>
                    <c:strCache>
                      <c:ptCount val="7"/>
                      <c:pt idx="0">
                        <c:v>agriculture</c:v>
                      </c:pt>
                      <c:pt idx="1">
                        <c:v>mining</c:v>
                      </c:pt>
                      <c:pt idx="2">
                        <c:v>food</c:v>
                      </c:pt>
                      <c:pt idx="3">
                        <c:v>machinery</c:v>
                      </c:pt>
                      <c:pt idx="4">
                        <c:v>oth-man</c:v>
                      </c:pt>
                      <c:pt idx="5">
                        <c:v>oth-ind</c:v>
                      </c:pt>
                      <c:pt idx="6">
                        <c:v>services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SIGMA_QX!$J$22:$J$28</c15:sqref>
                        </c15:formulaRef>
                      </c:ext>
                    </c:extLst>
                    <c:numCache>
                      <c:formatCode>0.0</c:formatCode>
                      <c:ptCount val="7"/>
                      <c:pt idx="0">
                        <c:v>0.89999999999999991</c:v>
                      </c:pt>
                      <c:pt idx="1">
                        <c:v>3</c:v>
                      </c:pt>
                      <c:pt idx="2">
                        <c:v>0.89999999999999991</c:v>
                      </c:pt>
                      <c:pt idx="3">
                        <c:v>0.89999999999999991</c:v>
                      </c:pt>
                      <c:pt idx="4">
                        <c:v>0.89999999999999991</c:v>
                      </c:pt>
                      <c:pt idx="5">
                        <c:v>0.89999999999999991</c:v>
                      </c:pt>
                      <c:pt idx="6">
                        <c:v>0.89999999999999991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7CCB-4F7D-B46B-6614BEAB53B1}"/>
                  </c:ext>
                </c:extLst>
              </c15:ser>
            </c15:filteredBarSeries>
          </c:ext>
        </c:extLst>
      </c:barChart>
      <c:catAx>
        <c:axId val="5833214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3176928"/>
        <c:crosses val="autoZero"/>
        <c:auto val="1"/>
        <c:lblAlgn val="ctr"/>
        <c:lblOffset val="100"/>
        <c:noMultiLvlLbl val="0"/>
      </c:catAx>
      <c:valAx>
        <c:axId val="643176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33214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SIGMA_QX!$L$2</c:f>
          <c:strCache>
            <c:ptCount val="1"/>
            <c:pt idx="0">
              <c:v>Figure 7.3. Scenario fsav-: Armington elasticities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6"/>
          <c:order val="6"/>
          <c:tx>
            <c:strRef>
              <c:f>SIGMA_QX!$J$21</c:f>
              <c:strCache>
                <c:ptCount val="1"/>
                <c:pt idx="0">
                  <c:v>asym-savf-</c:v>
                </c:pt>
              </c:strCache>
              <c:extLst xmlns:c15="http://schemas.microsoft.com/office/drawing/2012/chart"/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SIGMA_QX!$C$22:$C$28</c:f>
              <c:strCache>
                <c:ptCount val="7"/>
                <c:pt idx="0">
                  <c:v>agriculture</c:v>
                </c:pt>
                <c:pt idx="1">
                  <c:v>mining</c:v>
                </c:pt>
                <c:pt idx="2">
                  <c:v>food</c:v>
                </c:pt>
                <c:pt idx="3">
                  <c:v>machinery</c:v>
                </c:pt>
                <c:pt idx="4">
                  <c:v>oth-man</c:v>
                </c:pt>
                <c:pt idx="5">
                  <c:v>oth-ind</c:v>
                </c:pt>
                <c:pt idx="6">
                  <c:v>services</c:v>
                </c:pt>
              </c:strCache>
              <c:extLst xmlns:c15="http://schemas.microsoft.com/office/drawing/2012/chart"/>
            </c:strRef>
          </c:cat>
          <c:val>
            <c:numRef>
              <c:f>SIGMA_QX!$J$22:$J$28</c:f>
              <c:numCache>
                <c:formatCode>0.0</c:formatCode>
                <c:ptCount val="7"/>
                <c:pt idx="0">
                  <c:v>0.89999999999999991</c:v>
                </c:pt>
                <c:pt idx="1">
                  <c:v>3</c:v>
                </c:pt>
                <c:pt idx="2">
                  <c:v>0.89999999999999991</c:v>
                </c:pt>
                <c:pt idx="3">
                  <c:v>0.89999999999999991</c:v>
                </c:pt>
                <c:pt idx="4">
                  <c:v>0.89999999999999991</c:v>
                </c:pt>
                <c:pt idx="5">
                  <c:v>0.89999999999999991</c:v>
                </c:pt>
                <c:pt idx="6">
                  <c:v>0.89999999999999991</c:v>
                </c:pt>
              </c:numCache>
              <c:extLst xmlns:c15="http://schemas.microsoft.com/office/drawing/2012/chart"/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6-3C22-450E-B34D-417E35F9B7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83321472"/>
        <c:axId val="643176928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SIGMA_QX!$D$21</c15:sqref>
                        </c15:formulaRef>
                      </c:ext>
                    </c:extLst>
                    <c:strCache>
                      <c:ptCount val="1"/>
                      <c:pt idx="0">
                        <c:v>base</c:v>
                      </c:pt>
                    </c:strCache>
                  </c:strRef>
                </c:tx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SIGMA_QX!$C$22:$C$28</c15:sqref>
                        </c15:formulaRef>
                      </c:ext>
                    </c:extLst>
                    <c:strCache>
                      <c:ptCount val="7"/>
                      <c:pt idx="0">
                        <c:v>agriculture</c:v>
                      </c:pt>
                      <c:pt idx="1">
                        <c:v>mining</c:v>
                      </c:pt>
                      <c:pt idx="2">
                        <c:v>food</c:v>
                      </c:pt>
                      <c:pt idx="3">
                        <c:v>machinery</c:v>
                      </c:pt>
                      <c:pt idx="4">
                        <c:v>oth-man</c:v>
                      </c:pt>
                      <c:pt idx="5">
                        <c:v>oth-ind</c:v>
                      </c:pt>
                      <c:pt idx="6">
                        <c:v>services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SIGMA_QX!$D$22:$D$28</c15:sqref>
                        </c15:formulaRef>
                      </c:ext>
                    </c:extLst>
                    <c:numCache>
                      <c:formatCode>0.0</c:formatCode>
                      <c:ptCount val="7"/>
                      <c:pt idx="0">
                        <c:v>0.9</c:v>
                      </c:pt>
                      <c:pt idx="1">
                        <c:v>0.9</c:v>
                      </c:pt>
                      <c:pt idx="2">
                        <c:v>0.9</c:v>
                      </c:pt>
                      <c:pt idx="3">
                        <c:v>0.9</c:v>
                      </c:pt>
                      <c:pt idx="4">
                        <c:v>0.9</c:v>
                      </c:pt>
                      <c:pt idx="5">
                        <c:v>0.9</c:v>
                      </c:pt>
                      <c:pt idx="6">
                        <c:v>0.9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2-3C22-450E-B34D-417E35F9B7E8}"/>
                  </c:ext>
                </c:extLst>
              </c15:ser>
            </c15:filteredBarSeries>
            <c15:filteredBar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SIGMA_QX!$E$21</c15:sqref>
                        </c15:formulaRef>
                      </c:ext>
                    </c:extLst>
                    <c:strCache>
                      <c:ptCount val="1"/>
                      <c:pt idx="0">
                        <c:v>pwmeq-syml+</c:v>
                      </c:pt>
                    </c:strCache>
                  </c:strRef>
                </c:tx>
                <c:spPr>
                  <a:solidFill>
                    <a:schemeClr val="accent2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SIGMA_QX!$C$22:$C$28</c15:sqref>
                        </c15:formulaRef>
                      </c:ext>
                    </c:extLst>
                    <c:strCache>
                      <c:ptCount val="7"/>
                      <c:pt idx="0">
                        <c:v>agriculture</c:v>
                      </c:pt>
                      <c:pt idx="1">
                        <c:v>mining</c:v>
                      </c:pt>
                      <c:pt idx="2">
                        <c:v>food</c:v>
                      </c:pt>
                      <c:pt idx="3">
                        <c:v>machinery</c:v>
                      </c:pt>
                      <c:pt idx="4">
                        <c:v>oth-man</c:v>
                      </c:pt>
                      <c:pt idx="5">
                        <c:v>oth-ind</c:v>
                      </c:pt>
                      <c:pt idx="6">
                        <c:v>services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SIGMA_QX!$E$22:$E$28</c15:sqref>
                        </c15:formulaRef>
                      </c:ext>
                    </c:extLst>
                    <c:numCache>
                      <c:formatCode>0.0</c:formatCode>
                      <c:ptCount val="7"/>
                      <c:pt idx="0">
                        <c:v>0.9</c:v>
                      </c:pt>
                      <c:pt idx="1">
                        <c:v>0.9</c:v>
                      </c:pt>
                      <c:pt idx="2">
                        <c:v>0.9</c:v>
                      </c:pt>
                      <c:pt idx="3">
                        <c:v>0.9</c:v>
                      </c:pt>
                      <c:pt idx="4">
                        <c:v>0.9</c:v>
                      </c:pt>
                      <c:pt idx="5">
                        <c:v>0.9</c:v>
                      </c:pt>
                      <c:pt idx="6">
                        <c:v>0.9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3C22-450E-B34D-417E35F9B7E8}"/>
                  </c:ext>
                </c:extLst>
              </c15:ser>
            </c15:filteredBarSeries>
            <c15:filteredBar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SIGMA_QX!$F$21</c15:sqref>
                        </c15:formulaRef>
                      </c:ext>
                    </c:extLst>
                    <c:strCache>
                      <c:ptCount val="1"/>
                      <c:pt idx="0">
                        <c:v>sym-pwm+</c:v>
                      </c:pt>
                    </c:strCache>
                  </c:strRef>
                </c:tx>
                <c:spPr>
                  <a:solidFill>
                    <a:schemeClr val="accent3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SIGMA_QX!$C$22:$C$28</c15:sqref>
                        </c15:formulaRef>
                      </c:ext>
                    </c:extLst>
                    <c:strCache>
                      <c:ptCount val="7"/>
                      <c:pt idx="0">
                        <c:v>agriculture</c:v>
                      </c:pt>
                      <c:pt idx="1">
                        <c:v>mining</c:v>
                      </c:pt>
                      <c:pt idx="2">
                        <c:v>food</c:v>
                      </c:pt>
                      <c:pt idx="3">
                        <c:v>machinery</c:v>
                      </c:pt>
                      <c:pt idx="4">
                        <c:v>oth-man</c:v>
                      </c:pt>
                      <c:pt idx="5">
                        <c:v>oth-ind</c:v>
                      </c:pt>
                      <c:pt idx="6">
                        <c:v>services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SIGMA_QX!$F$22:$F$28</c15:sqref>
                        </c15:formulaRef>
                      </c:ext>
                    </c:extLst>
                    <c:numCache>
                      <c:formatCode>0.0</c:formatCode>
                      <c:ptCount val="7"/>
                      <c:pt idx="0">
                        <c:v>3</c:v>
                      </c:pt>
                      <c:pt idx="1">
                        <c:v>3</c:v>
                      </c:pt>
                      <c:pt idx="2">
                        <c:v>3</c:v>
                      </c:pt>
                      <c:pt idx="3">
                        <c:v>3</c:v>
                      </c:pt>
                      <c:pt idx="4">
                        <c:v>3</c:v>
                      </c:pt>
                      <c:pt idx="5">
                        <c:v>3</c:v>
                      </c:pt>
                      <c:pt idx="6">
                        <c:v>3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0-3C22-450E-B34D-417E35F9B7E8}"/>
                  </c:ext>
                </c:extLst>
              </c15:ser>
            </c15:filteredBarSeries>
            <c15:filteredBa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SIGMA_QX!$G$21</c15:sqref>
                        </c15:formulaRef>
                      </c:ext>
                    </c:extLst>
                    <c:strCache>
                      <c:ptCount val="1"/>
                      <c:pt idx="0">
                        <c:v>asym-pwm+</c:v>
                      </c:pt>
                    </c:strCache>
                  </c:strRef>
                </c:tx>
                <c:spPr>
                  <a:solidFill>
                    <a:schemeClr val="accent4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SIGMA_QX!$C$22:$C$28</c15:sqref>
                        </c15:formulaRef>
                      </c:ext>
                    </c:extLst>
                    <c:strCache>
                      <c:ptCount val="7"/>
                      <c:pt idx="0">
                        <c:v>agriculture</c:v>
                      </c:pt>
                      <c:pt idx="1">
                        <c:v>mining</c:v>
                      </c:pt>
                      <c:pt idx="2">
                        <c:v>food</c:v>
                      </c:pt>
                      <c:pt idx="3">
                        <c:v>machinery</c:v>
                      </c:pt>
                      <c:pt idx="4">
                        <c:v>oth-man</c:v>
                      </c:pt>
                      <c:pt idx="5">
                        <c:v>oth-ind</c:v>
                      </c:pt>
                      <c:pt idx="6">
                        <c:v>services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SIGMA_QX!$G$22:$G$28</c15:sqref>
                        </c15:formulaRef>
                      </c:ext>
                    </c:extLst>
                    <c:numCache>
                      <c:formatCode>0.0</c:formatCode>
                      <c:ptCount val="7"/>
                      <c:pt idx="0">
                        <c:v>0.89999999999999991</c:v>
                      </c:pt>
                      <c:pt idx="1">
                        <c:v>3</c:v>
                      </c:pt>
                      <c:pt idx="2">
                        <c:v>0.89999999999999991</c:v>
                      </c:pt>
                      <c:pt idx="3">
                        <c:v>0.89999999999999991</c:v>
                      </c:pt>
                      <c:pt idx="4">
                        <c:v>0.89999999999999991</c:v>
                      </c:pt>
                      <c:pt idx="5">
                        <c:v>0.89999999999999991</c:v>
                      </c:pt>
                      <c:pt idx="6">
                        <c:v>0.89999999999999991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3C22-450E-B34D-417E35F9B7E8}"/>
                  </c:ext>
                </c:extLst>
              </c15:ser>
            </c15:filteredBarSeries>
            <c15:filteredBarSeries>
              <c15:ser>
                <c:idx val="4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SIGMA_QX!$H$21</c15:sqref>
                        </c15:formulaRef>
                      </c:ext>
                    </c:extLst>
                    <c:strCache>
                      <c:ptCount val="1"/>
                      <c:pt idx="0">
                        <c:v>savf-syml-</c:v>
                      </c:pt>
                    </c:strCache>
                  </c:strRef>
                </c:tx>
                <c:spPr>
                  <a:solidFill>
                    <a:schemeClr val="accent5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SIGMA_QX!$C$22:$C$28</c15:sqref>
                        </c15:formulaRef>
                      </c:ext>
                    </c:extLst>
                    <c:strCache>
                      <c:ptCount val="7"/>
                      <c:pt idx="0">
                        <c:v>agriculture</c:v>
                      </c:pt>
                      <c:pt idx="1">
                        <c:v>mining</c:v>
                      </c:pt>
                      <c:pt idx="2">
                        <c:v>food</c:v>
                      </c:pt>
                      <c:pt idx="3">
                        <c:v>machinery</c:v>
                      </c:pt>
                      <c:pt idx="4">
                        <c:v>oth-man</c:v>
                      </c:pt>
                      <c:pt idx="5">
                        <c:v>oth-ind</c:v>
                      </c:pt>
                      <c:pt idx="6">
                        <c:v>services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SIGMA_QX!$H$22:$H$28</c15:sqref>
                        </c15:formulaRef>
                      </c:ext>
                    </c:extLst>
                    <c:numCache>
                      <c:formatCode>0.0</c:formatCode>
                      <c:ptCount val="7"/>
                      <c:pt idx="0">
                        <c:v>0.9</c:v>
                      </c:pt>
                      <c:pt idx="1">
                        <c:v>0.9</c:v>
                      </c:pt>
                      <c:pt idx="2">
                        <c:v>0.9</c:v>
                      </c:pt>
                      <c:pt idx="3">
                        <c:v>0.9</c:v>
                      </c:pt>
                      <c:pt idx="4">
                        <c:v>0.9</c:v>
                      </c:pt>
                      <c:pt idx="5">
                        <c:v>0.9</c:v>
                      </c:pt>
                      <c:pt idx="6">
                        <c:v>0.90000000000001046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3C22-450E-B34D-417E35F9B7E8}"/>
                  </c:ext>
                </c:extLst>
              </c15:ser>
            </c15:filteredBarSeries>
            <c15:filteredBarSeries>
              <c15:ser>
                <c:idx val="5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SIGMA_QX!$I$21</c15:sqref>
                        </c15:formulaRef>
                      </c:ext>
                    </c:extLst>
                    <c:strCache>
                      <c:ptCount val="1"/>
                      <c:pt idx="0">
                        <c:v>sym-savf-</c:v>
                      </c:pt>
                    </c:strCache>
                  </c:strRef>
                </c:tx>
                <c:spPr>
                  <a:solidFill>
                    <a:schemeClr val="accent6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SIGMA_QX!$C$22:$C$28</c15:sqref>
                        </c15:formulaRef>
                      </c:ext>
                    </c:extLst>
                    <c:strCache>
                      <c:ptCount val="7"/>
                      <c:pt idx="0">
                        <c:v>agriculture</c:v>
                      </c:pt>
                      <c:pt idx="1">
                        <c:v>mining</c:v>
                      </c:pt>
                      <c:pt idx="2">
                        <c:v>food</c:v>
                      </c:pt>
                      <c:pt idx="3">
                        <c:v>machinery</c:v>
                      </c:pt>
                      <c:pt idx="4">
                        <c:v>oth-man</c:v>
                      </c:pt>
                      <c:pt idx="5">
                        <c:v>oth-ind</c:v>
                      </c:pt>
                      <c:pt idx="6">
                        <c:v>services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SIGMA_QX!$I$22:$I$28</c15:sqref>
                        </c15:formulaRef>
                      </c:ext>
                    </c:extLst>
                    <c:numCache>
                      <c:formatCode>0.0</c:formatCode>
                      <c:ptCount val="7"/>
                      <c:pt idx="0">
                        <c:v>3</c:v>
                      </c:pt>
                      <c:pt idx="1">
                        <c:v>3</c:v>
                      </c:pt>
                      <c:pt idx="2">
                        <c:v>3</c:v>
                      </c:pt>
                      <c:pt idx="3">
                        <c:v>3</c:v>
                      </c:pt>
                      <c:pt idx="4">
                        <c:v>3</c:v>
                      </c:pt>
                      <c:pt idx="5">
                        <c:v>3</c:v>
                      </c:pt>
                      <c:pt idx="6">
                        <c:v>3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3C22-450E-B34D-417E35F9B7E8}"/>
                  </c:ext>
                </c:extLst>
              </c15:ser>
            </c15:filteredBarSeries>
          </c:ext>
        </c:extLst>
      </c:barChart>
      <c:catAx>
        <c:axId val="5833214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3176928"/>
        <c:crosses val="autoZero"/>
        <c:auto val="1"/>
        <c:lblAlgn val="ctr"/>
        <c:lblOffset val="100"/>
        <c:noMultiLvlLbl val="0"/>
      </c:catAx>
      <c:valAx>
        <c:axId val="643176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33214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QQXP!$B$2</c:f>
          <c:strCache>
            <c:ptCount val="1"/>
            <c:pt idx="0">
              <c:v>Figure 6.4. Scenario pwm+: Composite demand by commodity (% change)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QQXP!$E$21</c:f>
              <c:strCache>
                <c:ptCount val="1"/>
                <c:pt idx="0">
                  <c:v>sym-pwm+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QQXP!$C$22:$C$28</c:f>
              <c:strCache>
                <c:ptCount val="7"/>
                <c:pt idx="0">
                  <c:v>agriculture</c:v>
                </c:pt>
                <c:pt idx="1">
                  <c:v>mining</c:v>
                </c:pt>
                <c:pt idx="2">
                  <c:v>food</c:v>
                </c:pt>
                <c:pt idx="3">
                  <c:v>machinery</c:v>
                </c:pt>
                <c:pt idx="4">
                  <c:v>oth-man</c:v>
                </c:pt>
                <c:pt idx="5">
                  <c:v>oth-ind</c:v>
                </c:pt>
                <c:pt idx="6">
                  <c:v>services</c:v>
                </c:pt>
              </c:strCache>
            </c:strRef>
          </c:cat>
          <c:val>
            <c:numRef>
              <c:f>QQXP!$E$22:$E$28</c:f>
              <c:numCache>
                <c:formatCode>0.00</c:formatCode>
                <c:ptCount val="7"/>
                <c:pt idx="0">
                  <c:v>-0.93852386829448298</c:v>
                </c:pt>
                <c:pt idx="1">
                  <c:v>2.9053978773996292E-2</c:v>
                </c:pt>
                <c:pt idx="2">
                  <c:v>-2.4944355604528345</c:v>
                </c:pt>
                <c:pt idx="3">
                  <c:v>-1.5303135275945401</c:v>
                </c:pt>
                <c:pt idx="4">
                  <c:v>-1.0420358522441275</c:v>
                </c:pt>
                <c:pt idx="5">
                  <c:v>-0.11163690804941728</c:v>
                </c:pt>
                <c:pt idx="6">
                  <c:v>-1.0844930674029141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B0E-4078-AA2A-DD8B410E5A03}"/>
            </c:ext>
          </c:extLst>
        </c:ser>
        <c:ser>
          <c:idx val="2"/>
          <c:order val="2"/>
          <c:tx>
            <c:strRef>
              <c:f>QQXP!$F$21</c:f>
              <c:strCache>
                <c:ptCount val="1"/>
                <c:pt idx="0">
                  <c:v>asym-pwm+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QQXP!$C$22:$C$28</c:f>
              <c:strCache>
                <c:ptCount val="7"/>
                <c:pt idx="0">
                  <c:v>agriculture</c:v>
                </c:pt>
                <c:pt idx="1">
                  <c:v>mining</c:v>
                </c:pt>
                <c:pt idx="2">
                  <c:v>food</c:v>
                </c:pt>
                <c:pt idx="3">
                  <c:v>machinery</c:v>
                </c:pt>
                <c:pt idx="4">
                  <c:v>oth-man</c:v>
                </c:pt>
                <c:pt idx="5">
                  <c:v>oth-ind</c:v>
                </c:pt>
                <c:pt idx="6">
                  <c:v>services</c:v>
                </c:pt>
              </c:strCache>
            </c:strRef>
          </c:cat>
          <c:val>
            <c:numRef>
              <c:f>QQXP!$F$22:$F$28</c:f>
              <c:numCache>
                <c:formatCode>0.00</c:formatCode>
                <c:ptCount val="7"/>
                <c:pt idx="0">
                  <c:v>-1.0978888771656647</c:v>
                </c:pt>
                <c:pt idx="1">
                  <c:v>0.13971087272590665</c:v>
                </c:pt>
                <c:pt idx="2">
                  <c:v>-2.3875490825217227</c:v>
                </c:pt>
                <c:pt idx="3">
                  <c:v>-1.5705437487213869</c:v>
                </c:pt>
                <c:pt idx="4">
                  <c:v>-1.0741688611367262</c:v>
                </c:pt>
                <c:pt idx="5">
                  <c:v>-6.2695202909102132E-2</c:v>
                </c:pt>
                <c:pt idx="6">
                  <c:v>-1.0073679648146094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B0E-4078-AA2A-DD8B410E5A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49686224"/>
        <c:axId val="749689136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QQXP!$D$21</c15:sqref>
                        </c15:formulaRef>
                      </c:ext>
                    </c:extLst>
                    <c:strCache>
                      <c:ptCount val="1"/>
                      <c:pt idx="0">
                        <c:v>pwmeq-syml+</c:v>
                      </c:pt>
                    </c:strCache>
                  </c:strRef>
                </c:tx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QQXP!$C$22:$C$28</c15:sqref>
                        </c15:formulaRef>
                      </c:ext>
                    </c:extLst>
                    <c:strCache>
                      <c:ptCount val="7"/>
                      <c:pt idx="0">
                        <c:v>agriculture</c:v>
                      </c:pt>
                      <c:pt idx="1">
                        <c:v>mining</c:v>
                      </c:pt>
                      <c:pt idx="2">
                        <c:v>food</c:v>
                      </c:pt>
                      <c:pt idx="3">
                        <c:v>machinery</c:v>
                      </c:pt>
                      <c:pt idx="4">
                        <c:v>oth-man</c:v>
                      </c:pt>
                      <c:pt idx="5">
                        <c:v>oth-ind</c:v>
                      </c:pt>
                      <c:pt idx="6">
                        <c:v>services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QQXP!$D$22:$D$28</c15:sqref>
                        </c15:formulaRef>
                      </c:ext>
                    </c:extLst>
                    <c:numCache>
                      <c:formatCode>0.00</c:formatCode>
                      <c:ptCount val="7"/>
                      <c:pt idx="0">
                        <c:v>-1.0978876093335477</c:v>
                      </c:pt>
                      <c:pt idx="1">
                        <c:v>0.13953001527571285</c:v>
                      </c:pt>
                      <c:pt idx="2">
                        <c:v>-2.3875446319169602</c:v>
                      </c:pt>
                      <c:pt idx="3">
                        <c:v>-1.5705393931876421</c:v>
                      </c:pt>
                      <c:pt idx="4">
                        <c:v>-1.0741717520468375</c:v>
                      </c:pt>
                      <c:pt idx="5">
                        <c:v>-6.2693330029395256E-2</c:v>
                      </c:pt>
                      <c:pt idx="6">
                        <c:v>-1.0073713656842398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2-1B0E-4078-AA2A-DD8B410E5A03}"/>
                  </c:ext>
                </c:extLst>
              </c15:ser>
            </c15:filteredBarSeries>
          </c:ext>
        </c:extLst>
      </c:barChart>
      <c:catAx>
        <c:axId val="749686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9689136"/>
        <c:crosses val="autoZero"/>
        <c:auto val="1"/>
        <c:lblAlgn val="ctr"/>
        <c:lblOffset val="100"/>
        <c:noMultiLvlLbl val="0"/>
      </c:catAx>
      <c:valAx>
        <c:axId val="7496891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96862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QQXP!$L$2</c:f>
          <c:strCache>
            <c:ptCount val="1"/>
            <c:pt idx="0">
              <c:v>Figure 7.4. Scenario fsav-: Composite demand by commodity (% change)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4"/>
          <c:order val="4"/>
          <c:tx>
            <c:strRef>
              <c:f>QQXP!$H$21</c:f>
              <c:strCache>
                <c:ptCount val="1"/>
                <c:pt idx="0">
                  <c:v>sym-savf-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QQXP!$C$22:$C$28</c:f>
              <c:strCache>
                <c:ptCount val="7"/>
                <c:pt idx="0">
                  <c:v>agriculture</c:v>
                </c:pt>
                <c:pt idx="1">
                  <c:v>mining</c:v>
                </c:pt>
                <c:pt idx="2">
                  <c:v>food</c:v>
                </c:pt>
                <c:pt idx="3">
                  <c:v>machinery</c:v>
                </c:pt>
                <c:pt idx="4">
                  <c:v>oth-man</c:v>
                </c:pt>
                <c:pt idx="5">
                  <c:v>oth-ind</c:v>
                </c:pt>
                <c:pt idx="6">
                  <c:v>services</c:v>
                </c:pt>
              </c:strCache>
            </c:strRef>
          </c:cat>
          <c:val>
            <c:numRef>
              <c:f>QQXP!$H$22:$H$28</c:f>
              <c:numCache>
                <c:formatCode>0.00</c:formatCode>
                <c:ptCount val="7"/>
                <c:pt idx="0">
                  <c:v>-2.834420996840592</c:v>
                </c:pt>
                <c:pt idx="1">
                  <c:v>0.56078138291439927</c:v>
                </c:pt>
                <c:pt idx="2">
                  <c:v>-6.9204605512814705</c:v>
                </c:pt>
                <c:pt idx="3">
                  <c:v>-0.46552784549258597</c:v>
                </c:pt>
                <c:pt idx="4">
                  <c:v>-2.478712852635645</c:v>
                </c:pt>
                <c:pt idx="5">
                  <c:v>0.10686013490379676</c:v>
                </c:pt>
                <c:pt idx="6">
                  <c:v>-2.7260067254334164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56B-4047-A8C0-A2682426BE43}"/>
            </c:ext>
          </c:extLst>
        </c:ser>
        <c:ser>
          <c:idx val="5"/>
          <c:order val="5"/>
          <c:tx>
            <c:strRef>
              <c:f>QQXP!$I$21</c:f>
              <c:strCache>
                <c:ptCount val="1"/>
                <c:pt idx="0">
                  <c:v>asym-savf-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QQXP!$C$22:$C$28</c:f>
              <c:strCache>
                <c:ptCount val="7"/>
                <c:pt idx="0">
                  <c:v>agriculture</c:v>
                </c:pt>
                <c:pt idx="1">
                  <c:v>mining</c:v>
                </c:pt>
                <c:pt idx="2">
                  <c:v>food</c:v>
                </c:pt>
                <c:pt idx="3">
                  <c:v>machinery</c:v>
                </c:pt>
                <c:pt idx="4">
                  <c:v>oth-man</c:v>
                </c:pt>
                <c:pt idx="5">
                  <c:v>oth-ind</c:v>
                </c:pt>
                <c:pt idx="6">
                  <c:v>services</c:v>
                </c:pt>
              </c:strCache>
            </c:strRef>
          </c:cat>
          <c:val>
            <c:numRef>
              <c:f>QQXP!$I$22:$I$28</c:f>
              <c:numCache>
                <c:formatCode>0.00</c:formatCode>
                <c:ptCount val="7"/>
                <c:pt idx="0">
                  <c:v>-3.2213226498748471</c:v>
                </c:pt>
                <c:pt idx="1">
                  <c:v>0.70166039530981106</c:v>
                </c:pt>
                <c:pt idx="2">
                  <c:v>-6.7149734965655021</c:v>
                </c:pt>
                <c:pt idx="3">
                  <c:v>-0.47857848532572023</c:v>
                </c:pt>
                <c:pt idx="4">
                  <c:v>-2.5928396055868497</c:v>
                </c:pt>
                <c:pt idx="5">
                  <c:v>0.10802532778719787</c:v>
                </c:pt>
                <c:pt idx="6">
                  <c:v>-2.5525359346399878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56B-4047-A8C0-A2682426BE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49686224"/>
        <c:axId val="749689136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QQXP!$D$21</c15:sqref>
                        </c15:formulaRef>
                      </c:ext>
                    </c:extLst>
                    <c:strCache>
                      <c:ptCount val="1"/>
                      <c:pt idx="0">
                        <c:v>pwmeq-syml+</c:v>
                      </c:pt>
                    </c:strCache>
                  </c:strRef>
                </c:tx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QQXP!$C$22:$C$28</c15:sqref>
                        </c15:formulaRef>
                      </c:ext>
                    </c:extLst>
                    <c:strCache>
                      <c:ptCount val="7"/>
                      <c:pt idx="0">
                        <c:v>agriculture</c:v>
                      </c:pt>
                      <c:pt idx="1">
                        <c:v>mining</c:v>
                      </c:pt>
                      <c:pt idx="2">
                        <c:v>food</c:v>
                      </c:pt>
                      <c:pt idx="3">
                        <c:v>machinery</c:v>
                      </c:pt>
                      <c:pt idx="4">
                        <c:v>oth-man</c:v>
                      </c:pt>
                      <c:pt idx="5">
                        <c:v>oth-ind</c:v>
                      </c:pt>
                      <c:pt idx="6">
                        <c:v>services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QQXP!$D$22:$D$28</c15:sqref>
                        </c15:formulaRef>
                      </c:ext>
                    </c:extLst>
                    <c:numCache>
                      <c:formatCode>0.00</c:formatCode>
                      <c:ptCount val="7"/>
                      <c:pt idx="0">
                        <c:v>-1.0978876093335477</c:v>
                      </c:pt>
                      <c:pt idx="1">
                        <c:v>0.13953001527571285</c:v>
                      </c:pt>
                      <c:pt idx="2">
                        <c:v>-2.3875446319169602</c:v>
                      </c:pt>
                      <c:pt idx="3">
                        <c:v>-1.5705393931876421</c:v>
                      </c:pt>
                      <c:pt idx="4">
                        <c:v>-1.0741717520468375</c:v>
                      </c:pt>
                      <c:pt idx="5">
                        <c:v>-6.2693330029395256E-2</c:v>
                      </c:pt>
                      <c:pt idx="6">
                        <c:v>-1.0073713656842398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2-C56B-4047-A8C0-A2682426BE43}"/>
                  </c:ext>
                </c:extLst>
              </c15:ser>
            </c15:filteredBarSeries>
            <c15:filteredBar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QQXP!$E$21</c15:sqref>
                        </c15:formulaRef>
                      </c:ext>
                    </c:extLst>
                    <c:strCache>
                      <c:ptCount val="1"/>
                      <c:pt idx="0">
                        <c:v>sym-pwm+</c:v>
                      </c:pt>
                    </c:strCache>
                  </c:strRef>
                </c:tx>
                <c:spPr>
                  <a:solidFill>
                    <a:schemeClr val="accent2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QQXP!$C$22:$C$28</c15:sqref>
                        </c15:formulaRef>
                      </c:ext>
                    </c:extLst>
                    <c:strCache>
                      <c:ptCount val="7"/>
                      <c:pt idx="0">
                        <c:v>agriculture</c:v>
                      </c:pt>
                      <c:pt idx="1">
                        <c:v>mining</c:v>
                      </c:pt>
                      <c:pt idx="2">
                        <c:v>food</c:v>
                      </c:pt>
                      <c:pt idx="3">
                        <c:v>machinery</c:v>
                      </c:pt>
                      <c:pt idx="4">
                        <c:v>oth-man</c:v>
                      </c:pt>
                      <c:pt idx="5">
                        <c:v>oth-ind</c:v>
                      </c:pt>
                      <c:pt idx="6">
                        <c:v>services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QQXP!$E$22:$E$28</c15:sqref>
                        </c15:formulaRef>
                      </c:ext>
                    </c:extLst>
                    <c:numCache>
                      <c:formatCode>0.00</c:formatCode>
                      <c:ptCount val="7"/>
                      <c:pt idx="0">
                        <c:v>-0.93852386829448298</c:v>
                      </c:pt>
                      <c:pt idx="1">
                        <c:v>2.9053978773996292E-2</c:v>
                      </c:pt>
                      <c:pt idx="2">
                        <c:v>-2.4944355604528345</c:v>
                      </c:pt>
                      <c:pt idx="3">
                        <c:v>-1.5303135275945401</c:v>
                      </c:pt>
                      <c:pt idx="4">
                        <c:v>-1.0420358522441275</c:v>
                      </c:pt>
                      <c:pt idx="5">
                        <c:v>-0.11163690804941728</c:v>
                      </c:pt>
                      <c:pt idx="6">
                        <c:v>-1.0844930674029141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C56B-4047-A8C0-A2682426BE43}"/>
                  </c:ext>
                </c:extLst>
              </c15:ser>
            </c15:filteredBarSeries>
            <c15:filteredBar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QQXP!$F$21</c15:sqref>
                        </c15:formulaRef>
                      </c:ext>
                    </c:extLst>
                    <c:strCache>
                      <c:ptCount val="1"/>
                      <c:pt idx="0">
                        <c:v>asym-pwm+</c:v>
                      </c:pt>
                    </c:strCache>
                  </c:strRef>
                </c:tx>
                <c:spPr>
                  <a:solidFill>
                    <a:schemeClr val="accent3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QQXP!$C$22:$C$28</c15:sqref>
                        </c15:formulaRef>
                      </c:ext>
                    </c:extLst>
                    <c:strCache>
                      <c:ptCount val="7"/>
                      <c:pt idx="0">
                        <c:v>agriculture</c:v>
                      </c:pt>
                      <c:pt idx="1">
                        <c:v>mining</c:v>
                      </c:pt>
                      <c:pt idx="2">
                        <c:v>food</c:v>
                      </c:pt>
                      <c:pt idx="3">
                        <c:v>machinery</c:v>
                      </c:pt>
                      <c:pt idx="4">
                        <c:v>oth-man</c:v>
                      </c:pt>
                      <c:pt idx="5">
                        <c:v>oth-ind</c:v>
                      </c:pt>
                      <c:pt idx="6">
                        <c:v>services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QQXP!$F$22:$F$28</c15:sqref>
                        </c15:formulaRef>
                      </c:ext>
                    </c:extLst>
                    <c:numCache>
                      <c:formatCode>0.00</c:formatCode>
                      <c:ptCount val="7"/>
                      <c:pt idx="0">
                        <c:v>-1.0978888771656647</c:v>
                      </c:pt>
                      <c:pt idx="1">
                        <c:v>0.13971087272590665</c:v>
                      </c:pt>
                      <c:pt idx="2">
                        <c:v>-2.3875490825217227</c:v>
                      </c:pt>
                      <c:pt idx="3">
                        <c:v>-1.5705437487213869</c:v>
                      </c:pt>
                      <c:pt idx="4">
                        <c:v>-1.0741688611367262</c:v>
                      </c:pt>
                      <c:pt idx="5">
                        <c:v>-6.2695202909102132E-2</c:v>
                      </c:pt>
                      <c:pt idx="6">
                        <c:v>-1.0073679648146094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C56B-4047-A8C0-A2682426BE43}"/>
                  </c:ext>
                </c:extLst>
              </c15:ser>
            </c15:filteredBarSeries>
            <c15:filteredBa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QQXP!$G$21</c15:sqref>
                        </c15:formulaRef>
                      </c:ext>
                    </c:extLst>
                    <c:strCache>
                      <c:ptCount val="1"/>
                      <c:pt idx="0">
                        <c:v>savf-syml-</c:v>
                      </c:pt>
                    </c:strCache>
                  </c:strRef>
                </c:tx>
                <c:spPr>
                  <a:solidFill>
                    <a:schemeClr val="accent4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QQXP!$C$22:$C$28</c15:sqref>
                        </c15:formulaRef>
                      </c:ext>
                    </c:extLst>
                    <c:strCache>
                      <c:ptCount val="7"/>
                      <c:pt idx="0">
                        <c:v>agriculture</c:v>
                      </c:pt>
                      <c:pt idx="1">
                        <c:v>mining</c:v>
                      </c:pt>
                      <c:pt idx="2">
                        <c:v>food</c:v>
                      </c:pt>
                      <c:pt idx="3">
                        <c:v>machinery</c:v>
                      </c:pt>
                      <c:pt idx="4">
                        <c:v>oth-man</c:v>
                      </c:pt>
                      <c:pt idx="5">
                        <c:v>oth-ind</c:v>
                      </c:pt>
                      <c:pt idx="6">
                        <c:v>services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QQXP!$G$22:$G$28</c15:sqref>
                        </c15:formulaRef>
                      </c:ext>
                    </c:extLst>
                    <c:numCache>
                      <c:formatCode>0.00</c:formatCode>
                      <c:ptCount val="7"/>
                      <c:pt idx="0">
                        <c:v>-3.2213216715235804</c:v>
                      </c:pt>
                      <c:pt idx="1">
                        <c:v>0.70146459072473188</c:v>
                      </c:pt>
                      <c:pt idx="2">
                        <c:v>-6.714969216761812</c:v>
                      </c:pt>
                      <c:pt idx="3">
                        <c:v>-0.47857438381029294</c:v>
                      </c:pt>
                      <c:pt idx="4">
                        <c:v>-2.5928439534592229</c:v>
                      </c:pt>
                      <c:pt idx="5">
                        <c:v>0.10802664649669502</c:v>
                      </c:pt>
                      <c:pt idx="6">
                        <c:v>-2.5525406743816315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C56B-4047-A8C0-A2682426BE43}"/>
                  </c:ext>
                </c:extLst>
              </c15:ser>
            </c15:filteredBarSeries>
          </c:ext>
        </c:extLst>
      </c:barChart>
      <c:catAx>
        <c:axId val="749686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9689136"/>
        <c:crosses val="autoZero"/>
        <c:auto val="1"/>
        <c:lblAlgn val="ctr"/>
        <c:lblOffset val="100"/>
        <c:noMultiLvlLbl val="0"/>
      </c:catAx>
      <c:valAx>
        <c:axId val="7496891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96862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QMXP!$B$2</c:f>
          <c:strCache>
            <c:ptCount val="1"/>
            <c:pt idx="0">
              <c:v>Figure 6.5. Scenario pwm+: Imports by commodity (% change)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QMXP!$E$21</c:f>
              <c:strCache>
                <c:ptCount val="1"/>
                <c:pt idx="0">
                  <c:v>sym-pwm+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QMXP!$C$22:$C$28</c:f>
              <c:strCache>
                <c:ptCount val="7"/>
                <c:pt idx="0">
                  <c:v>agriculture</c:v>
                </c:pt>
                <c:pt idx="1">
                  <c:v>mining</c:v>
                </c:pt>
                <c:pt idx="2">
                  <c:v>food</c:v>
                </c:pt>
                <c:pt idx="3">
                  <c:v>machinery</c:v>
                </c:pt>
                <c:pt idx="4">
                  <c:v>oth-man</c:v>
                </c:pt>
                <c:pt idx="5">
                  <c:v>oth-ind</c:v>
                </c:pt>
                <c:pt idx="6">
                  <c:v>services</c:v>
                </c:pt>
              </c:strCache>
            </c:strRef>
          </c:cat>
          <c:val>
            <c:numRef>
              <c:f>QMXP!$E$22:$E$28</c:f>
              <c:numCache>
                <c:formatCode>0.00</c:formatCode>
                <c:ptCount val="7"/>
                <c:pt idx="0">
                  <c:v>-6.6517827816382269</c:v>
                </c:pt>
                <c:pt idx="1">
                  <c:v>0.22025490030341821</c:v>
                </c:pt>
                <c:pt idx="2">
                  <c:v>-7.1133665615261021</c:v>
                </c:pt>
                <c:pt idx="3">
                  <c:v>-2.3157632441890064</c:v>
                </c:pt>
                <c:pt idx="4">
                  <c:v>-1.4364591588433284</c:v>
                </c:pt>
                <c:pt idx="5">
                  <c:v>0.10621169241051831</c:v>
                </c:pt>
                <c:pt idx="6">
                  <c:v>-5.3236327112043291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3F3-4AE6-B45E-F087CDF661B6}"/>
            </c:ext>
          </c:extLst>
        </c:ser>
        <c:ser>
          <c:idx val="2"/>
          <c:order val="2"/>
          <c:tx>
            <c:strRef>
              <c:f>QMXP!$F$21</c:f>
              <c:strCache>
                <c:ptCount val="1"/>
                <c:pt idx="0">
                  <c:v>asym-pwm+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QMXP!$C$22:$C$28</c:f>
              <c:strCache>
                <c:ptCount val="7"/>
                <c:pt idx="0">
                  <c:v>agriculture</c:v>
                </c:pt>
                <c:pt idx="1">
                  <c:v>mining</c:v>
                </c:pt>
                <c:pt idx="2">
                  <c:v>food</c:v>
                </c:pt>
                <c:pt idx="3">
                  <c:v>machinery</c:v>
                </c:pt>
                <c:pt idx="4">
                  <c:v>oth-man</c:v>
                </c:pt>
                <c:pt idx="5">
                  <c:v>oth-ind</c:v>
                </c:pt>
                <c:pt idx="6">
                  <c:v>services</c:v>
                </c:pt>
              </c:strCache>
            </c:strRef>
          </c:cat>
          <c:val>
            <c:numRef>
              <c:f>QMXP!$F$22:$F$28</c:f>
              <c:numCache>
                <c:formatCode>0.00</c:formatCode>
                <c:ptCount val="7"/>
                <c:pt idx="0">
                  <c:v>-3.3474063736854354</c:v>
                </c:pt>
                <c:pt idx="1">
                  <c:v>0.36876934086507163</c:v>
                </c:pt>
                <c:pt idx="2">
                  <c:v>-4.295706591243631</c:v>
                </c:pt>
                <c:pt idx="3">
                  <c:v>-1.9665727905497588</c:v>
                </c:pt>
                <c:pt idx="4">
                  <c:v>-1.299969810161683</c:v>
                </c:pt>
                <c:pt idx="5">
                  <c:v>-0.35740957902421489</c:v>
                </c:pt>
                <c:pt idx="6">
                  <c:v>-2.8430972255269249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3F3-4AE6-B45E-F087CDF661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77667664"/>
        <c:axId val="577669328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QMXP!$D$21</c15:sqref>
                        </c15:formulaRef>
                      </c:ext>
                    </c:extLst>
                    <c:strCache>
                      <c:ptCount val="1"/>
                      <c:pt idx="0">
                        <c:v>pwmeq-syml+</c:v>
                      </c:pt>
                    </c:strCache>
                  </c:strRef>
                </c:tx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QMXP!$C$22:$C$28</c15:sqref>
                        </c15:formulaRef>
                      </c:ext>
                    </c:extLst>
                    <c:strCache>
                      <c:ptCount val="7"/>
                      <c:pt idx="0">
                        <c:v>agriculture</c:v>
                      </c:pt>
                      <c:pt idx="1">
                        <c:v>mining</c:v>
                      </c:pt>
                      <c:pt idx="2">
                        <c:v>food</c:v>
                      </c:pt>
                      <c:pt idx="3">
                        <c:v>machinery</c:v>
                      </c:pt>
                      <c:pt idx="4">
                        <c:v>oth-man</c:v>
                      </c:pt>
                      <c:pt idx="5">
                        <c:v>oth-ind</c:v>
                      </c:pt>
                      <c:pt idx="6">
                        <c:v>services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QMXP!$D$22:$D$28</c15:sqref>
                        </c15:formulaRef>
                      </c:ext>
                    </c:extLst>
                    <c:numCache>
                      <c:formatCode>0.00</c:formatCode>
                      <c:ptCount val="7"/>
                      <c:pt idx="0">
                        <c:v>-3.3474100314061395</c:v>
                      </c:pt>
                      <c:pt idx="1">
                        <c:v>0.20981479551589466</c:v>
                      </c:pt>
                      <c:pt idx="2">
                        <c:v>-4.2957065870163795</c:v>
                      </c:pt>
                      <c:pt idx="3">
                        <c:v>-1.9665685750199668</c:v>
                      </c:pt>
                      <c:pt idx="4">
                        <c:v>-1.2999655869730731</c:v>
                      </c:pt>
                      <c:pt idx="5">
                        <c:v>-0.35738277421213382</c:v>
                      </c:pt>
                      <c:pt idx="6">
                        <c:v>-2.8431157630957049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03F3-4AE6-B45E-F087CDF661B6}"/>
                  </c:ext>
                </c:extLst>
              </c15:ser>
            </c15:filteredBarSeries>
          </c:ext>
        </c:extLst>
      </c:barChart>
      <c:catAx>
        <c:axId val="5776676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7669328"/>
        <c:crosses val="autoZero"/>
        <c:auto val="1"/>
        <c:lblAlgn val="ctr"/>
        <c:lblOffset val="100"/>
        <c:noMultiLvlLbl val="0"/>
      </c:catAx>
      <c:valAx>
        <c:axId val="5776693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" sourceLinked="0"/>
        <c:majorTickMark val="none"/>
        <c:minorTickMark val="none"/>
        <c:tickLblPos val="low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76676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QMXP!$L$2</c:f>
          <c:strCache>
            <c:ptCount val="1"/>
            <c:pt idx="0">
              <c:v>Figure 7.5. Scenario fsav-: Imports by commodity (% change)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4"/>
          <c:order val="4"/>
          <c:tx>
            <c:strRef>
              <c:f>QMXP!$H$21</c:f>
              <c:strCache>
                <c:ptCount val="1"/>
                <c:pt idx="0">
                  <c:v>sym-savf-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QMXP!$C$22:$C$28</c:f>
              <c:strCache>
                <c:ptCount val="7"/>
                <c:pt idx="0">
                  <c:v>agriculture</c:v>
                </c:pt>
                <c:pt idx="1">
                  <c:v>mining</c:v>
                </c:pt>
                <c:pt idx="2">
                  <c:v>food</c:v>
                </c:pt>
                <c:pt idx="3">
                  <c:v>machinery</c:v>
                </c:pt>
                <c:pt idx="4">
                  <c:v>oth-man</c:v>
                </c:pt>
                <c:pt idx="5">
                  <c:v>oth-ind</c:v>
                </c:pt>
                <c:pt idx="6">
                  <c:v>services</c:v>
                </c:pt>
              </c:strCache>
            </c:strRef>
          </c:cat>
          <c:val>
            <c:numRef>
              <c:f>QMXP!$H$22:$H$28</c:f>
              <c:numCache>
                <c:formatCode>0.00</c:formatCode>
                <c:ptCount val="7"/>
                <c:pt idx="0">
                  <c:v>-16.362098919554281</c:v>
                </c:pt>
                <c:pt idx="1">
                  <c:v>0.79707906138311024</c:v>
                </c:pt>
                <c:pt idx="2">
                  <c:v>-17.401349342765627</c:v>
                </c:pt>
                <c:pt idx="3">
                  <c:v>-0.53870747544608744</c:v>
                </c:pt>
                <c:pt idx="4">
                  <c:v>-3.5456461317392773</c:v>
                </c:pt>
                <c:pt idx="5">
                  <c:v>-6.2495926097029368</c:v>
                </c:pt>
                <c:pt idx="6">
                  <c:v>-12.963780940576585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ED3-4C21-8A9E-248C74698392}"/>
            </c:ext>
          </c:extLst>
        </c:ser>
        <c:ser>
          <c:idx val="5"/>
          <c:order val="5"/>
          <c:tx>
            <c:strRef>
              <c:f>QMXP!$I$21</c:f>
              <c:strCache>
                <c:ptCount val="1"/>
                <c:pt idx="0">
                  <c:v>asym-savf-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QMXP!$C$22:$C$28</c:f>
              <c:strCache>
                <c:ptCount val="7"/>
                <c:pt idx="0">
                  <c:v>agriculture</c:v>
                </c:pt>
                <c:pt idx="1">
                  <c:v>mining</c:v>
                </c:pt>
                <c:pt idx="2">
                  <c:v>food</c:v>
                </c:pt>
                <c:pt idx="3">
                  <c:v>machinery</c:v>
                </c:pt>
                <c:pt idx="4">
                  <c:v>oth-man</c:v>
                </c:pt>
                <c:pt idx="5">
                  <c:v>oth-ind</c:v>
                </c:pt>
                <c:pt idx="6">
                  <c:v>services</c:v>
                </c:pt>
              </c:strCache>
            </c:strRef>
          </c:cat>
          <c:val>
            <c:numRef>
              <c:f>QMXP!$I$22:$I$28</c:f>
              <c:numCache>
                <c:formatCode>0.00</c:formatCode>
                <c:ptCount val="7"/>
                <c:pt idx="0">
                  <c:v>-8.5357571158486643</c:v>
                </c:pt>
                <c:pt idx="1">
                  <c:v>0.96693367875353431</c:v>
                </c:pt>
                <c:pt idx="2">
                  <c:v>-11.053050452211544</c:v>
                </c:pt>
                <c:pt idx="3">
                  <c:v>-0.53038856484829422</c:v>
                </c:pt>
                <c:pt idx="4">
                  <c:v>-3.1790592177436183</c:v>
                </c:pt>
                <c:pt idx="5">
                  <c:v>-2.7903050303807797</c:v>
                </c:pt>
                <c:pt idx="6">
                  <c:v>-6.9905682164365217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ED3-4C21-8A9E-248C746983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77667664"/>
        <c:axId val="577669328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QMXP!$D$21</c15:sqref>
                        </c15:formulaRef>
                      </c:ext>
                    </c:extLst>
                    <c:strCache>
                      <c:ptCount val="1"/>
                      <c:pt idx="0">
                        <c:v>pwmeq-syml+</c:v>
                      </c:pt>
                    </c:strCache>
                  </c:strRef>
                </c:tx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QMXP!$C$22:$C$28</c15:sqref>
                        </c15:formulaRef>
                      </c:ext>
                    </c:extLst>
                    <c:strCache>
                      <c:ptCount val="7"/>
                      <c:pt idx="0">
                        <c:v>agriculture</c:v>
                      </c:pt>
                      <c:pt idx="1">
                        <c:v>mining</c:v>
                      </c:pt>
                      <c:pt idx="2">
                        <c:v>food</c:v>
                      </c:pt>
                      <c:pt idx="3">
                        <c:v>machinery</c:v>
                      </c:pt>
                      <c:pt idx="4">
                        <c:v>oth-man</c:v>
                      </c:pt>
                      <c:pt idx="5">
                        <c:v>oth-ind</c:v>
                      </c:pt>
                      <c:pt idx="6">
                        <c:v>services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QMXP!$D$22:$D$28</c15:sqref>
                        </c15:formulaRef>
                      </c:ext>
                    </c:extLst>
                    <c:numCache>
                      <c:formatCode>0.00</c:formatCode>
                      <c:ptCount val="7"/>
                      <c:pt idx="0">
                        <c:v>-3.3474100314061395</c:v>
                      </c:pt>
                      <c:pt idx="1">
                        <c:v>0.20981479551589466</c:v>
                      </c:pt>
                      <c:pt idx="2">
                        <c:v>-4.2957065870163795</c:v>
                      </c:pt>
                      <c:pt idx="3">
                        <c:v>-1.9665685750199668</c:v>
                      </c:pt>
                      <c:pt idx="4">
                        <c:v>-1.2999655869730731</c:v>
                      </c:pt>
                      <c:pt idx="5">
                        <c:v>-0.35738277421213382</c:v>
                      </c:pt>
                      <c:pt idx="6">
                        <c:v>-2.8431157630957049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2-3ED3-4C21-8A9E-248C74698392}"/>
                  </c:ext>
                </c:extLst>
              </c15:ser>
            </c15:filteredBarSeries>
            <c15:filteredBar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QMXP!$E$21</c15:sqref>
                        </c15:formulaRef>
                      </c:ext>
                    </c:extLst>
                    <c:strCache>
                      <c:ptCount val="1"/>
                      <c:pt idx="0">
                        <c:v>sym-pwm+</c:v>
                      </c:pt>
                    </c:strCache>
                  </c:strRef>
                </c:tx>
                <c:spPr>
                  <a:solidFill>
                    <a:schemeClr val="accent2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QMXP!$C$22:$C$28</c15:sqref>
                        </c15:formulaRef>
                      </c:ext>
                    </c:extLst>
                    <c:strCache>
                      <c:ptCount val="7"/>
                      <c:pt idx="0">
                        <c:v>agriculture</c:v>
                      </c:pt>
                      <c:pt idx="1">
                        <c:v>mining</c:v>
                      </c:pt>
                      <c:pt idx="2">
                        <c:v>food</c:v>
                      </c:pt>
                      <c:pt idx="3">
                        <c:v>machinery</c:v>
                      </c:pt>
                      <c:pt idx="4">
                        <c:v>oth-man</c:v>
                      </c:pt>
                      <c:pt idx="5">
                        <c:v>oth-ind</c:v>
                      </c:pt>
                      <c:pt idx="6">
                        <c:v>services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QMXP!$E$22:$E$28</c15:sqref>
                        </c15:formulaRef>
                      </c:ext>
                    </c:extLst>
                    <c:numCache>
                      <c:formatCode>0.00</c:formatCode>
                      <c:ptCount val="7"/>
                      <c:pt idx="0">
                        <c:v>-6.6517827816382269</c:v>
                      </c:pt>
                      <c:pt idx="1">
                        <c:v>0.22025490030341821</c:v>
                      </c:pt>
                      <c:pt idx="2">
                        <c:v>-7.1133665615261021</c:v>
                      </c:pt>
                      <c:pt idx="3">
                        <c:v>-2.3157632441890064</c:v>
                      </c:pt>
                      <c:pt idx="4">
                        <c:v>-1.4364591588433284</c:v>
                      </c:pt>
                      <c:pt idx="5">
                        <c:v>0.10621169241051831</c:v>
                      </c:pt>
                      <c:pt idx="6">
                        <c:v>-5.3236327112043291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0-3ED3-4C21-8A9E-248C74698392}"/>
                  </c:ext>
                </c:extLst>
              </c15:ser>
            </c15:filteredBarSeries>
            <c15:filteredBar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QMXP!$F$21</c15:sqref>
                        </c15:formulaRef>
                      </c:ext>
                    </c:extLst>
                    <c:strCache>
                      <c:ptCount val="1"/>
                      <c:pt idx="0">
                        <c:v>asym-pwm+</c:v>
                      </c:pt>
                    </c:strCache>
                  </c:strRef>
                </c:tx>
                <c:spPr>
                  <a:solidFill>
                    <a:schemeClr val="accent3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QMXP!$C$22:$C$28</c15:sqref>
                        </c15:formulaRef>
                      </c:ext>
                    </c:extLst>
                    <c:strCache>
                      <c:ptCount val="7"/>
                      <c:pt idx="0">
                        <c:v>agriculture</c:v>
                      </c:pt>
                      <c:pt idx="1">
                        <c:v>mining</c:v>
                      </c:pt>
                      <c:pt idx="2">
                        <c:v>food</c:v>
                      </c:pt>
                      <c:pt idx="3">
                        <c:v>machinery</c:v>
                      </c:pt>
                      <c:pt idx="4">
                        <c:v>oth-man</c:v>
                      </c:pt>
                      <c:pt idx="5">
                        <c:v>oth-ind</c:v>
                      </c:pt>
                      <c:pt idx="6">
                        <c:v>services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QMXP!$F$22:$F$28</c15:sqref>
                        </c15:formulaRef>
                      </c:ext>
                    </c:extLst>
                    <c:numCache>
                      <c:formatCode>0.00</c:formatCode>
                      <c:ptCount val="7"/>
                      <c:pt idx="0">
                        <c:v>-3.3474063736854354</c:v>
                      </c:pt>
                      <c:pt idx="1">
                        <c:v>0.36876934086507163</c:v>
                      </c:pt>
                      <c:pt idx="2">
                        <c:v>-4.295706591243631</c:v>
                      </c:pt>
                      <c:pt idx="3">
                        <c:v>-1.9665727905497588</c:v>
                      </c:pt>
                      <c:pt idx="4">
                        <c:v>-1.299969810161683</c:v>
                      </c:pt>
                      <c:pt idx="5">
                        <c:v>-0.35740957902421489</c:v>
                      </c:pt>
                      <c:pt idx="6">
                        <c:v>-2.8430972255269249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3ED3-4C21-8A9E-248C74698392}"/>
                  </c:ext>
                </c:extLst>
              </c15:ser>
            </c15:filteredBarSeries>
            <c15:filteredBa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QMXP!$G$21</c15:sqref>
                        </c15:formulaRef>
                      </c:ext>
                    </c:extLst>
                    <c:strCache>
                      <c:ptCount val="1"/>
                      <c:pt idx="0">
                        <c:v>savf-syml-</c:v>
                      </c:pt>
                    </c:strCache>
                  </c:strRef>
                </c:tx>
                <c:spPr>
                  <a:solidFill>
                    <a:schemeClr val="accent4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QMXP!$C$22:$C$28</c15:sqref>
                        </c15:formulaRef>
                      </c:ext>
                    </c:extLst>
                    <c:strCache>
                      <c:ptCount val="7"/>
                      <c:pt idx="0">
                        <c:v>agriculture</c:v>
                      </c:pt>
                      <c:pt idx="1">
                        <c:v>mining</c:v>
                      </c:pt>
                      <c:pt idx="2">
                        <c:v>food</c:v>
                      </c:pt>
                      <c:pt idx="3">
                        <c:v>machinery</c:v>
                      </c:pt>
                      <c:pt idx="4">
                        <c:v>oth-man</c:v>
                      </c:pt>
                      <c:pt idx="5">
                        <c:v>oth-ind</c:v>
                      </c:pt>
                      <c:pt idx="6">
                        <c:v>services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QMXP!$G$22:$G$28</c15:sqref>
                        </c15:formulaRef>
                      </c:ext>
                    </c:extLst>
                    <c:numCache>
                      <c:formatCode>0.00</c:formatCode>
                      <c:ptCount val="7"/>
                      <c:pt idx="0">
                        <c:v>-8.5357622567647677</c:v>
                      </c:pt>
                      <c:pt idx="1">
                        <c:v>0.78286227234329875</c:v>
                      </c:pt>
                      <c:pt idx="2">
                        <c:v>-11.053051944835913</c:v>
                      </c:pt>
                      <c:pt idx="3">
                        <c:v>-0.53038461653224234</c:v>
                      </c:pt>
                      <c:pt idx="4">
                        <c:v>-3.1790558807389568</c:v>
                      </c:pt>
                      <c:pt idx="5">
                        <c:v>-2.7902761445254609</c:v>
                      </c:pt>
                      <c:pt idx="6">
                        <c:v>-6.9905915733219359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3ED3-4C21-8A9E-248C74698392}"/>
                  </c:ext>
                </c:extLst>
              </c15:ser>
            </c15:filteredBarSeries>
          </c:ext>
        </c:extLst>
      </c:barChart>
      <c:catAx>
        <c:axId val="5776676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7669328"/>
        <c:crosses val="autoZero"/>
        <c:auto val="1"/>
        <c:lblAlgn val="ctr"/>
        <c:lblOffset val="100"/>
        <c:noMultiLvlLbl val="0"/>
      </c:catAx>
      <c:valAx>
        <c:axId val="5776693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" sourceLinked="0"/>
        <c:majorTickMark val="none"/>
        <c:minorTickMark val="none"/>
        <c:tickLblPos val="low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76676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QDXP!$B$2</c:f>
          <c:strCache>
            <c:ptCount val="1"/>
            <c:pt idx="0">
              <c:v>Figure 6.6. Scenario pwm+: Domestic output sales and purchases by commodity (% change)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QDXP!$E$21</c:f>
              <c:strCache>
                <c:ptCount val="1"/>
                <c:pt idx="0">
                  <c:v>sym-pwm+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QDXP!$C$22:$C$28</c:f>
              <c:strCache>
                <c:ptCount val="7"/>
                <c:pt idx="0">
                  <c:v>agriculture</c:v>
                </c:pt>
                <c:pt idx="1">
                  <c:v>mining</c:v>
                </c:pt>
                <c:pt idx="2">
                  <c:v>food</c:v>
                </c:pt>
                <c:pt idx="3">
                  <c:v>machinery</c:v>
                </c:pt>
                <c:pt idx="4">
                  <c:v>oth-man</c:v>
                </c:pt>
                <c:pt idx="5">
                  <c:v>oth-ind</c:v>
                </c:pt>
                <c:pt idx="6">
                  <c:v>services</c:v>
                </c:pt>
              </c:strCache>
            </c:strRef>
          </c:cat>
          <c:val>
            <c:numRef>
              <c:f>QDXP!$E$22:$E$28</c:f>
              <c:numCache>
                <c:formatCode>0.00</c:formatCode>
                <c:ptCount val="7"/>
                <c:pt idx="0">
                  <c:v>-0.80140205646491713</c:v>
                </c:pt>
                <c:pt idx="1">
                  <c:v>2.1712556628461499E-2</c:v>
                </c:pt>
                <c:pt idx="2">
                  <c:v>-1.1643662658341714</c:v>
                </c:pt>
                <c:pt idx="3">
                  <c:v>25.061318425226631</c:v>
                </c:pt>
                <c:pt idx="4">
                  <c:v>0.31454094110185959</c:v>
                </c:pt>
                <c:pt idx="5">
                  <c:v>-0.131746779909514</c:v>
                </c:pt>
                <c:pt idx="6">
                  <c:v>-0.56089983111921038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3AB-4752-B153-D89C686F4AD7}"/>
            </c:ext>
          </c:extLst>
        </c:ser>
        <c:ser>
          <c:idx val="2"/>
          <c:order val="2"/>
          <c:tx>
            <c:strRef>
              <c:f>QDXP!$F$21</c:f>
              <c:strCache>
                <c:ptCount val="1"/>
                <c:pt idx="0">
                  <c:v>asym-pwm+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QDXP!$C$22:$C$28</c:f>
              <c:strCache>
                <c:ptCount val="7"/>
                <c:pt idx="0">
                  <c:v>agriculture</c:v>
                </c:pt>
                <c:pt idx="1">
                  <c:v>mining</c:v>
                </c:pt>
                <c:pt idx="2">
                  <c:v>food</c:v>
                </c:pt>
                <c:pt idx="3">
                  <c:v>machinery</c:v>
                </c:pt>
                <c:pt idx="4">
                  <c:v>oth-man</c:v>
                </c:pt>
                <c:pt idx="5">
                  <c:v>oth-ind</c:v>
                </c:pt>
                <c:pt idx="6">
                  <c:v>services</c:v>
                </c:pt>
              </c:strCache>
            </c:strRef>
          </c:cat>
          <c:val>
            <c:numRef>
              <c:f>QDXP!$F$22:$F$28</c:f>
              <c:numCache>
                <c:formatCode>0.00</c:formatCode>
                <c:ptCount val="7"/>
                <c:pt idx="0">
                  <c:v>-1.0437360288367503</c:v>
                </c:pt>
                <c:pt idx="1">
                  <c:v>0.13091642940936676</c:v>
                </c:pt>
                <c:pt idx="2">
                  <c:v>-1.8359903533367916</c:v>
                </c:pt>
                <c:pt idx="3">
                  <c:v>12.296386292324545</c:v>
                </c:pt>
                <c:pt idx="4">
                  <c:v>-0.29545945721700662</c:v>
                </c:pt>
                <c:pt idx="5">
                  <c:v>-3.5430146986303868E-2</c:v>
                </c:pt>
                <c:pt idx="6">
                  <c:v>-0.77982922642493291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3AB-4752-B153-D89C686F4A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49686224"/>
        <c:axId val="749689136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QDXP!$D$21</c15:sqref>
                        </c15:formulaRef>
                      </c:ext>
                    </c:extLst>
                    <c:strCache>
                      <c:ptCount val="1"/>
                      <c:pt idx="0">
                        <c:v>pwmeq-syml+</c:v>
                      </c:pt>
                    </c:strCache>
                  </c:strRef>
                </c:tx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QDXP!$C$22:$C$28</c15:sqref>
                        </c15:formulaRef>
                      </c:ext>
                    </c:extLst>
                    <c:strCache>
                      <c:ptCount val="7"/>
                      <c:pt idx="0">
                        <c:v>agriculture</c:v>
                      </c:pt>
                      <c:pt idx="1">
                        <c:v>mining</c:v>
                      </c:pt>
                      <c:pt idx="2">
                        <c:v>food</c:v>
                      </c:pt>
                      <c:pt idx="3">
                        <c:v>machinery</c:v>
                      </c:pt>
                      <c:pt idx="4">
                        <c:v>oth-man</c:v>
                      </c:pt>
                      <c:pt idx="5">
                        <c:v>oth-ind</c:v>
                      </c:pt>
                      <c:pt idx="6">
                        <c:v>services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QDXP!$D$22:$D$28</c15:sqref>
                        </c15:formulaRef>
                      </c:ext>
                    </c:extLst>
                    <c:numCache>
                      <c:formatCode>0.00</c:formatCode>
                      <c:ptCount val="7"/>
                      <c:pt idx="0">
                        <c:v>-1.0437346408759152</c:v>
                      </c:pt>
                      <c:pt idx="1">
                        <c:v>0.13683153476262699</c:v>
                      </c:pt>
                      <c:pt idx="2">
                        <c:v>-1.8359845995837731</c:v>
                      </c:pt>
                      <c:pt idx="3">
                        <c:v>12.296395756430357</c:v>
                      </c:pt>
                      <c:pt idx="4">
                        <c:v>-0.29548702041191088</c:v>
                      </c:pt>
                      <c:pt idx="5">
                        <c:v>-3.5430584981033242E-2</c:v>
                      </c:pt>
                      <c:pt idx="6">
                        <c:v>-0.77983072889987737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2-13AB-4752-B153-D89C686F4AD7}"/>
                  </c:ext>
                </c:extLst>
              </c15:ser>
            </c15:filteredBarSeries>
          </c:ext>
        </c:extLst>
      </c:barChart>
      <c:catAx>
        <c:axId val="749686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9689136"/>
        <c:crosses val="autoZero"/>
        <c:auto val="1"/>
        <c:lblAlgn val="ctr"/>
        <c:lblOffset val="100"/>
        <c:noMultiLvlLbl val="0"/>
      </c:catAx>
      <c:valAx>
        <c:axId val="7496891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96862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QDXP!$L$2</c:f>
          <c:strCache>
            <c:ptCount val="1"/>
            <c:pt idx="0">
              <c:v>Figure 7.6. Scenario fsav-: Domestic output sales and purchases by commodity (% change)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4"/>
          <c:order val="4"/>
          <c:tx>
            <c:strRef>
              <c:f>QDXP!$H$21</c:f>
              <c:strCache>
                <c:ptCount val="1"/>
                <c:pt idx="0">
                  <c:v>sym-savf-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QDXP!$C$22:$C$28</c:f>
              <c:strCache>
                <c:ptCount val="7"/>
                <c:pt idx="0">
                  <c:v>agriculture</c:v>
                </c:pt>
                <c:pt idx="1">
                  <c:v>mining</c:v>
                </c:pt>
                <c:pt idx="2">
                  <c:v>food</c:v>
                </c:pt>
                <c:pt idx="3">
                  <c:v>machinery</c:v>
                </c:pt>
                <c:pt idx="4">
                  <c:v>oth-man</c:v>
                </c:pt>
                <c:pt idx="5">
                  <c:v>oth-ind</c:v>
                </c:pt>
                <c:pt idx="6">
                  <c:v>services</c:v>
                </c:pt>
              </c:strCache>
            </c:strRef>
          </c:cat>
          <c:val>
            <c:numRef>
              <c:f>QDXP!$H$22:$H$28</c:f>
              <c:numCache>
                <c:formatCode>0.00</c:formatCode>
                <c:ptCount val="7"/>
                <c:pt idx="0">
                  <c:v>-2.5048474832962908</c:v>
                </c:pt>
                <c:pt idx="1">
                  <c:v>0.55170909604553842</c:v>
                </c:pt>
                <c:pt idx="2">
                  <c:v>-3.8576740759072359</c:v>
                </c:pt>
                <c:pt idx="3">
                  <c:v>1.9186159932027325</c:v>
                </c:pt>
                <c:pt idx="4">
                  <c:v>1.2096937468929703</c:v>
                </c:pt>
                <c:pt idx="5">
                  <c:v>0.70084504041842965</c:v>
                </c:pt>
                <c:pt idx="6">
                  <c:v>-1.4458548953756756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1C-4AF2-ACD3-449975E9A348}"/>
            </c:ext>
          </c:extLst>
        </c:ser>
        <c:ser>
          <c:idx val="5"/>
          <c:order val="5"/>
          <c:tx>
            <c:strRef>
              <c:f>QDXP!$I$21</c:f>
              <c:strCache>
                <c:ptCount val="1"/>
                <c:pt idx="0">
                  <c:v>asym-savf-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QDXP!$C$22:$C$28</c:f>
              <c:strCache>
                <c:ptCount val="7"/>
                <c:pt idx="0">
                  <c:v>agriculture</c:v>
                </c:pt>
                <c:pt idx="1">
                  <c:v>mining</c:v>
                </c:pt>
                <c:pt idx="2">
                  <c:v>food</c:v>
                </c:pt>
                <c:pt idx="3">
                  <c:v>machinery</c:v>
                </c:pt>
                <c:pt idx="4">
                  <c:v>oth-man</c:v>
                </c:pt>
                <c:pt idx="5">
                  <c:v>oth-ind</c:v>
                </c:pt>
                <c:pt idx="6">
                  <c:v>services</c:v>
                </c:pt>
              </c:strCache>
            </c:strRef>
          </c:cat>
          <c:val>
            <c:numRef>
              <c:f>QDXP!$I$22:$I$28</c:f>
              <c:numCache>
                <c:formatCode>0.00</c:formatCode>
                <c:ptCount val="7"/>
                <c:pt idx="0">
                  <c:v>-3.090942962807175</c:v>
                </c:pt>
                <c:pt idx="1">
                  <c:v>0.69147613489171089</c:v>
                </c:pt>
                <c:pt idx="2">
                  <c:v>-5.43589731770453</c:v>
                </c:pt>
                <c:pt idx="3">
                  <c:v>1.2188658712989797</c:v>
                </c:pt>
                <c:pt idx="4">
                  <c:v>-0.55236446035752396</c:v>
                </c:pt>
                <c:pt idx="5">
                  <c:v>0.38048593148822807</c:v>
                </c:pt>
                <c:pt idx="6">
                  <c:v>-1.9928257788418557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C1C-4AF2-ACD3-449975E9A3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49686224"/>
        <c:axId val="749689136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QDXP!$D$21</c15:sqref>
                        </c15:formulaRef>
                      </c:ext>
                    </c:extLst>
                    <c:strCache>
                      <c:ptCount val="1"/>
                      <c:pt idx="0">
                        <c:v>pwmeq-syml+</c:v>
                      </c:pt>
                    </c:strCache>
                  </c:strRef>
                </c:tx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QDXP!$C$22:$C$28</c15:sqref>
                        </c15:formulaRef>
                      </c:ext>
                    </c:extLst>
                    <c:strCache>
                      <c:ptCount val="7"/>
                      <c:pt idx="0">
                        <c:v>agriculture</c:v>
                      </c:pt>
                      <c:pt idx="1">
                        <c:v>mining</c:v>
                      </c:pt>
                      <c:pt idx="2">
                        <c:v>food</c:v>
                      </c:pt>
                      <c:pt idx="3">
                        <c:v>machinery</c:v>
                      </c:pt>
                      <c:pt idx="4">
                        <c:v>oth-man</c:v>
                      </c:pt>
                      <c:pt idx="5">
                        <c:v>oth-ind</c:v>
                      </c:pt>
                      <c:pt idx="6">
                        <c:v>services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QDXP!$D$22:$D$28</c15:sqref>
                        </c15:formulaRef>
                      </c:ext>
                    </c:extLst>
                    <c:numCache>
                      <c:formatCode>0.00</c:formatCode>
                      <c:ptCount val="7"/>
                      <c:pt idx="0">
                        <c:v>-1.0437346408759152</c:v>
                      </c:pt>
                      <c:pt idx="1">
                        <c:v>0.13683153476262699</c:v>
                      </c:pt>
                      <c:pt idx="2">
                        <c:v>-1.8359845995837731</c:v>
                      </c:pt>
                      <c:pt idx="3">
                        <c:v>12.296395756430357</c:v>
                      </c:pt>
                      <c:pt idx="4">
                        <c:v>-0.29548702041191088</c:v>
                      </c:pt>
                      <c:pt idx="5">
                        <c:v>-3.5430584981033242E-2</c:v>
                      </c:pt>
                      <c:pt idx="6">
                        <c:v>-0.77983072889987737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2-2C1C-4AF2-ACD3-449975E9A348}"/>
                  </c:ext>
                </c:extLst>
              </c15:ser>
            </c15:filteredBarSeries>
            <c15:filteredBar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QDXP!$E$21</c15:sqref>
                        </c15:formulaRef>
                      </c:ext>
                    </c:extLst>
                    <c:strCache>
                      <c:ptCount val="1"/>
                      <c:pt idx="0">
                        <c:v>sym-pwm+</c:v>
                      </c:pt>
                    </c:strCache>
                  </c:strRef>
                </c:tx>
                <c:spPr>
                  <a:solidFill>
                    <a:schemeClr val="accent2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QDXP!$C$22:$C$28</c15:sqref>
                        </c15:formulaRef>
                      </c:ext>
                    </c:extLst>
                    <c:strCache>
                      <c:ptCount val="7"/>
                      <c:pt idx="0">
                        <c:v>agriculture</c:v>
                      </c:pt>
                      <c:pt idx="1">
                        <c:v>mining</c:v>
                      </c:pt>
                      <c:pt idx="2">
                        <c:v>food</c:v>
                      </c:pt>
                      <c:pt idx="3">
                        <c:v>machinery</c:v>
                      </c:pt>
                      <c:pt idx="4">
                        <c:v>oth-man</c:v>
                      </c:pt>
                      <c:pt idx="5">
                        <c:v>oth-ind</c:v>
                      </c:pt>
                      <c:pt idx="6">
                        <c:v>services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QDXP!$E$22:$E$28</c15:sqref>
                        </c15:formulaRef>
                      </c:ext>
                    </c:extLst>
                    <c:numCache>
                      <c:formatCode>0.00</c:formatCode>
                      <c:ptCount val="7"/>
                      <c:pt idx="0">
                        <c:v>-0.80140205646491713</c:v>
                      </c:pt>
                      <c:pt idx="1">
                        <c:v>2.1712556628461499E-2</c:v>
                      </c:pt>
                      <c:pt idx="2">
                        <c:v>-1.1643662658341714</c:v>
                      </c:pt>
                      <c:pt idx="3">
                        <c:v>25.061318425226631</c:v>
                      </c:pt>
                      <c:pt idx="4">
                        <c:v>0.31454094110185959</c:v>
                      </c:pt>
                      <c:pt idx="5">
                        <c:v>-0.131746779909514</c:v>
                      </c:pt>
                      <c:pt idx="6">
                        <c:v>-0.56089983111921038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2C1C-4AF2-ACD3-449975E9A348}"/>
                  </c:ext>
                </c:extLst>
              </c15:ser>
            </c15:filteredBarSeries>
            <c15:filteredBar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QDXP!$F$21</c15:sqref>
                        </c15:formulaRef>
                      </c:ext>
                    </c:extLst>
                    <c:strCache>
                      <c:ptCount val="1"/>
                      <c:pt idx="0">
                        <c:v>asym-pwm+</c:v>
                      </c:pt>
                    </c:strCache>
                  </c:strRef>
                </c:tx>
                <c:spPr>
                  <a:solidFill>
                    <a:schemeClr val="accent3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QDXP!$C$22:$C$28</c15:sqref>
                        </c15:formulaRef>
                      </c:ext>
                    </c:extLst>
                    <c:strCache>
                      <c:ptCount val="7"/>
                      <c:pt idx="0">
                        <c:v>agriculture</c:v>
                      </c:pt>
                      <c:pt idx="1">
                        <c:v>mining</c:v>
                      </c:pt>
                      <c:pt idx="2">
                        <c:v>food</c:v>
                      </c:pt>
                      <c:pt idx="3">
                        <c:v>machinery</c:v>
                      </c:pt>
                      <c:pt idx="4">
                        <c:v>oth-man</c:v>
                      </c:pt>
                      <c:pt idx="5">
                        <c:v>oth-ind</c:v>
                      </c:pt>
                      <c:pt idx="6">
                        <c:v>services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QDXP!$F$22:$F$28</c15:sqref>
                        </c15:formulaRef>
                      </c:ext>
                    </c:extLst>
                    <c:numCache>
                      <c:formatCode>0.00</c:formatCode>
                      <c:ptCount val="7"/>
                      <c:pt idx="0">
                        <c:v>-1.0437360288367503</c:v>
                      </c:pt>
                      <c:pt idx="1">
                        <c:v>0.13091642940936676</c:v>
                      </c:pt>
                      <c:pt idx="2">
                        <c:v>-1.8359903533367916</c:v>
                      </c:pt>
                      <c:pt idx="3">
                        <c:v>12.296386292324545</c:v>
                      </c:pt>
                      <c:pt idx="4">
                        <c:v>-0.29545945721700662</c:v>
                      </c:pt>
                      <c:pt idx="5">
                        <c:v>-3.5430146986303868E-2</c:v>
                      </c:pt>
                      <c:pt idx="6">
                        <c:v>-0.77982922642493291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2C1C-4AF2-ACD3-449975E9A348}"/>
                  </c:ext>
                </c:extLst>
              </c15:ser>
            </c15:filteredBarSeries>
            <c15:filteredBa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QDXP!$G$21</c15:sqref>
                        </c15:formulaRef>
                      </c:ext>
                    </c:extLst>
                    <c:strCache>
                      <c:ptCount val="1"/>
                      <c:pt idx="0">
                        <c:v>savf-syml-</c:v>
                      </c:pt>
                    </c:strCache>
                  </c:strRef>
                </c:tx>
                <c:spPr>
                  <a:solidFill>
                    <a:schemeClr val="accent4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QDXP!$C$22:$C$28</c15:sqref>
                        </c15:formulaRef>
                      </c:ext>
                    </c:extLst>
                    <c:strCache>
                      <c:ptCount val="7"/>
                      <c:pt idx="0">
                        <c:v>agriculture</c:v>
                      </c:pt>
                      <c:pt idx="1">
                        <c:v>mining</c:v>
                      </c:pt>
                      <c:pt idx="2">
                        <c:v>food</c:v>
                      </c:pt>
                      <c:pt idx="3">
                        <c:v>machinery</c:v>
                      </c:pt>
                      <c:pt idx="4">
                        <c:v>oth-man</c:v>
                      </c:pt>
                      <c:pt idx="5">
                        <c:v>oth-ind</c:v>
                      </c:pt>
                      <c:pt idx="6">
                        <c:v>services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QDXP!$G$22:$G$28</c15:sqref>
                        </c15:formulaRef>
                      </c:ext>
                    </c:extLst>
                    <c:numCache>
                      <c:formatCode>0.00</c:formatCode>
                      <c:ptCount val="7"/>
                      <c:pt idx="0">
                        <c:v>-3.090941829232885</c:v>
                      </c:pt>
                      <c:pt idx="1">
                        <c:v>0.69833963851220204</c:v>
                      </c:pt>
                      <c:pt idx="2">
                        <c:v>-5.43589127360673</c:v>
                      </c:pt>
                      <c:pt idx="3">
                        <c:v>1.2188750515925273</c:v>
                      </c:pt>
                      <c:pt idx="4">
                        <c:v>-0.55239595291302068</c:v>
                      </c:pt>
                      <c:pt idx="5">
                        <c:v>0.38048461240194342</c:v>
                      </c:pt>
                      <c:pt idx="6">
                        <c:v>-1.9928280980936908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2C1C-4AF2-ACD3-449975E9A348}"/>
                  </c:ext>
                </c:extLst>
              </c15:ser>
            </c15:filteredBarSeries>
          </c:ext>
        </c:extLst>
      </c:barChart>
      <c:catAx>
        <c:axId val="749686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9689136"/>
        <c:crosses val="autoZero"/>
        <c:auto val="1"/>
        <c:lblAlgn val="ctr"/>
        <c:lblOffset val="100"/>
        <c:noMultiLvlLbl val="0"/>
      </c:catAx>
      <c:valAx>
        <c:axId val="7496891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96862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QEXP!$B$2</c:f>
          <c:strCache>
            <c:ptCount val="1"/>
            <c:pt idx="0">
              <c:v>Figure 6.7. Scenario pwm+: Exports by commodity (% change)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QEXP!$E$21</c:f>
              <c:strCache>
                <c:ptCount val="1"/>
                <c:pt idx="0">
                  <c:v>sym-pwm+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QEXP!$C$22:$C$28</c:f>
              <c:strCache>
                <c:ptCount val="7"/>
                <c:pt idx="0">
                  <c:v>agriculture</c:v>
                </c:pt>
                <c:pt idx="1">
                  <c:v>mining</c:v>
                </c:pt>
                <c:pt idx="2">
                  <c:v>food</c:v>
                </c:pt>
                <c:pt idx="3">
                  <c:v>machinery</c:v>
                </c:pt>
                <c:pt idx="4">
                  <c:v>oth-man</c:v>
                </c:pt>
                <c:pt idx="5">
                  <c:v>oth-ind</c:v>
                </c:pt>
                <c:pt idx="6">
                  <c:v>services</c:v>
                </c:pt>
              </c:strCache>
            </c:strRef>
          </c:cat>
          <c:val>
            <c:numRef>
              <c:f>QEXP!$E$22:$E$28</c:f>
              <c:numCache>
                <c:formatCode>0.00</c:formatCode>
                <c:ptCount val="7"/>
                <c:pt idx="0">
                  <c:v>7.0657115852053254</c:v>
                </c:pt>
                <c:pt idx="1">
                  <c:v>0.14667076414518476</c:v>
                </c:pt>
                <c:pt idx="2">
                  <c:v>7.5504415540298409</c:v>
                </c:pt>
                <c:pt idx="3">
                  <c:v>-31.045879684454182</c:v>
                </c:pt>
                <c:pt idx="4">
                  <c:v>3.7383360431027413</c:v>
                </c:pt>
                <c:pt idx="5">
                  <c:v>-0.3667968546471001</c:v>
                </c:pt>
                <c:pt idx="6">
                  <c:v>4.455663525911624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C80-4DF7-AE5E-3B4349748AC4}"/>
            </c:ext>
          </c:extLst>
        </c:ser>
        <c:ser>
          <c:idx val="2"/>
          <c:order val="2"/>
          <c:tx>
            <c:strRef>
              <c:f>QEXP!$F$21</c:f>
              <c:strCache>
                <c:ptCount val="1"/>
                <c:pt idx="0">
                  <c:v>asym-pwm+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QEXP!$C$22:$C$28</c:f>
              <c:strCache>
                <c:ptCount val="7"/>
                <c:pt idx="0">
                  <c:v>agriculture</c:v>
                </c:pt>
                <c:pt idx="1">
                  <c:v>mining</c:v>
                </c:pt>
                <c:pt idx="2">
                  <c:v>food</c:v>
                </c:pt>
                <c:pt idx="3">
                  <c:v>machinery</c:v>
                </c:pt>
                <c:pt idx="4">
                  <c:v>oth-man</c:v>
                </c:pt>
                <c:pt idx="5">
                  <c:v>oth-ind</c:v>
                </c:pt>
                <c:pt idx="6">
                  <c:v>services</c:v>
                </c:pt>
              </c:strCache>
            </c:strRef>
          </c:cat>
          <c:val>
            <c:numRef>
              <c:f>QEXP!$F$22:$F$28</c:f>
              <c:numCache>
                <c:formatCode>0.00</c:formatCode>
                <c:ptCount val="7"/>
                <c:pt idx="0">
                  <c:v>9.3042077075841778</c:v>
                </c:pt>
                <c:pt idx="1">
                  <c:v>0.35766155346554918</c:v>
                </c:pt>
                <c:pt idx="2">
                  <c:v>10.199361024195319</c:v>
                </c:pt>
                <c:pt idx="3">
                  <c:v>-20.72628354394347</c:v>
                </c:pt>
                <c:pt idx="4">
                  <c:v>5.6885544561517287</c:v>
                </c:pt>
                <c:pt idx="5">
                  <c:v>1.0489151692346432</c:v>
                </c:pt>
                <c:pt idx="6">
                  <c:v>6.4400532241307262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C80-4DF7-AE5E-3B4349748A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49686224"/>
        <c:axId val="749689136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QEXP!$D$21</c15:sqref>
                        </c15:formulaRef>
                      </c:ext>
                    </c:extLst>
                    <c:strCache>
                      <c:ptCount val="1"/>
                      <c:pt idx="0">
                        <c:v>pwmeq-syml+</c:v>
                      </c:pt>
                    </c:strCache>
                  </c:strRef>
                </c:tx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QEXP!$C$22:$C$28</c15:sqref>
                        </c15:formulaRef>
                      </c:ext>
                    </c:extLst>
                    <c:strCache>
                      <c:ptCount val="7"/>
                      <c:pt idx="0">
                        <c:v>agriculture</c:v>
                      </c:pt>
                      <c:pt idx="1">
                        <c:v>mining</c:v>
                      </c:pt>
                      <c:pt idx="2">
                        <c:v>food</c:v>
                      </c:pt>
                      <c:pt idx="3">
                        <c:v>machinery</c:v>
                      </c:pt>
                      <c:pt idx="4">
                        <c:v>oth-man</c:v>
                      </c:pt>
                      <c:pt idx="5">
                        <c:v>oth-ind</c:v>
                      </c:pt>
                      <c:pt idx="6">
                        <c:v>services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QEXP!$D$22:$D$28</c15:sqref>
                        </c15:formulaRef>
                      </c:ext>
                    </c:extLst>
                    <c:numCache>
                      <c:formatCode>0.00</c:formatCode>
                      <c:ptCount val="7"/>
                      <c:pt idx="0">
                        <c:v>9.3042396883422196</c:v>
                      </c:pt>
                      <c:pt idx="1">
                        <c:v>0.35741341729234044</c:v>
                      </c:pt>
                      <c:pt idx="2">
                        <c:v>10.199405462714406</c:v>
                      </c:pt>
                      <c:pt idx="3">
                        <c:v>-20.726257651691459</c:v>
                      </c:pt>
                      <c:pt idx="4">
                        <c:v>5.6884029972323225</c:v>
                      </c:pt>
                      <c:pt idx="5">
                        <c:v>1.0488226727093597</c:v>
                      </c:pt>
                      <c:pt idx="6">
                        <c:v>6.4401141077918167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FC80-4DF7-AE5E-3B4349748AC4}"/>
                  </c:ext>
                </c:extLst>
              </c15:ser>
            </c15:filteredBarSeries>
          </c:ext>
        </c:extLst>
      </c:barChart>
      <c:catAx>
        <c:axId val="749686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9689136"/>
        <c:crosses val="autoZero"/>
        <c:auto val="1"/>
        <c:lblAlgn val="ctr"/>
        <c:lblOffset val="100"/>
        <c:noMultiLvlLbl val="0"/>
      </c:catAx>
      <c:valAx>
        <c:axId val="7496891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9686224"/>
        <c:crosses val="autoZero"/>
        <c:crossBetween val="between"/>
        <c:majorUnit val="5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QEXP!$L$2</c:f>
          <c:strCache>
            <c:ptCount val="1"/>
            <c:pt idx="0">
              <c:v>Figure 7.7. Scenario fsav-: Exports by commodity (% change)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4"/>
          <c:order val="4"/>
          <c:tx>
            <c:strRef>
              <c:f>QEXP!$H$21</c:f>
              <c:strCache>
                <c:ptCount val="1"/>
                <c:pt idx="0">
                  <c:v>sym-savf-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QEXP!$C$22:$C$28</c:f>
              <c:strCache>
                <c:ptCount val="7"/>
                <c:pt idx="0">
                  <c:v>agriculture</c:v>
                </c:pt>
                <c:pt idx="1">
                  <c:v>mining</c:v>
                </c:pt>
                <c:pt idx="2">
                  <c:v>food</c:v>
                </c:pt>
                <c:pt idx="3">
                  <c:v>machinery</c:v>
                </c:pt>
                <c:pt idx="4">
                  <c:v>oth-man</c:v>
                </c:pt>
                <c:pt idx="5">
                  <c:v>oth-ind</c:v>
                </c:pt>
                <c:pt idx="6">
                  <c:v>services</c:v>
                </c:pt>
              </c:strCache>
            </c:strRef>
          </c:cat>
          <c:val>
            <c:numRef>
              <c:f>QEXP!$H$22:$H$28</c:f>
              <c:numCache>
                <c:formatCode>0.00</c:formatCode>
                <c:ptCount val="7"/>
                <c:pt idx="0">
                  <c:v>18.165712397585175</c:v>
                </c:pt>
                <c:pt idx="1">
                  <c:v>1.1500655242084656</c:v>
                </c:pt>
                <c:pt idx="2">
                  <c:v>18.26698134752165</c:v>
                </c:pt>
                <c:pt idx="3">
                  <c:v>7.611490775854679</c:v>
                </c:pt>
                <c:pt idx="4">
                  <c:v>10.609026046126013</c:v>
                </c:pt>
                <c:pt idx="5">
                  <c:v>8.1739688115607159</c:v>
                </c:pt>
                <c:pt idx="6">
                  <c:v>11.634493788810495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05C-49DF-83F3-9ED98EBD948D}"/>
            </c:ext>
          </c:extLst>
        </c:ser>
        <c:ser>
          <c:idx val="5"/>
          <c:order val="5"/>
          <c:tx>
            <c:strRef>
              <c:f>QEXP!$I$21</c:f>
              <c:strCache>
                <c:ptCount val="1"/>
                <c:pt idx="0">
                  <c:v>asym-savf-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QEXP!$C$22:$C$28</c:f>
              <c:strCache>
                <c:ptCount val="7"/>
                <c:pt idx="0">
                  <c:v>agriculture</c:v>
                </c:pt>
                <c:pt idx="1">
                  <c:v>mining</c:v>
                </c:pt>
                <c:pt idx="2">
                  <c:v>food</c:v>
                </c:pt>
                <c:pt idx="3">
                  <c:v>machinery</c:v>
                </c:pt>
                <c:pt idx="4">
                  <c:v>oth-man</c:v>
                </c:pt>
                <c:pt idx="5">
                  <c:v>oth-ind</c:v>
                </c:pt>
                <c:pt idx="6">
                  <c:v>services</c:v>
                </c:pt>
              </c:strCache>
            </c:strRef>
          </c:cat>
          <c:val>
            <c:numRef>
              <c:f>QEXP!$I$22:$I$28</c:f>
              <c:numCache>
                <c:formatCode>0.00</c:formatCode>
                <c:ptCount val="7"/>
                <c:pt idx="0">
                  <c:v>23.672655077569992</c:v>
                </c:pt>
                <c:pt idx="1">
                  <c:v>1.5957969080424572</c:v>
                </c:pt>
                <c:pt idx="2">
                  <c:v>25.025539792217689</c:v>
                </c:pt>
                <c:pt idx="3">
                  <c:v>12.384995736334048</c:v>
                </c:pt>
                <c:pt idx="4">
                  <c:v>15.578467383949214</c:v>
                </c:pt>
                <c:pt idx="5">
                  <c:v>11.726592549547711</c:v>
                </c:pt>
                <c:pt idx="6">
                  <c:v>16.743753371251337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405C-49DF-83F3-9ED98EBD94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49686224"/>
        <c:axId val="749689136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QEXP!$D$21</c15:sqref>
                        </c15:formulaRef>
                      </c:ext>
                    </c:extLst>
                    <c:strCache>
                      <c:ptCount val="1"/>
                      <c:pt idx="0">
                        <c:v>pwmeq-syml+</c:v>
                      </c:pt>
                    </c:strCache>
                  </c:strRef>
                </c:tx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QEXP!$C$22:$C$28</c15:sqref>
                        </c15:formulaRef>
                      </c:ext>
                    </c:extLst>
                    <c:strCache>
                      <c:ptCount val="7"/>
                      <c:pt idx="0">
                        <c:v>agriculture</c:v>
                      </c:pt>
                      <c:pt idx="1">
                        <c:v>mining</c:v>
                      </c:pt>
                      <c:pt idx="2">
                        <c:v>food</c:v>
                      </c:pt>
                      <c:pt idx="3">
                        <c:v>machinery</c:v>
                      </c:pt>
                      <c:pt idx="4">
                        <c:v>oth-man</c:v>
                      </c:pt>
                      <c:pt idx="5">
                        <c:v>oth-ind</c:v>
                      </c:pt>
                      <c:pt idx="6">
                        <c:v>services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QEXP!$D$22:$D$28</c15:sqref>
                        </c15:formulaRef>
                      </c:ext>
                    </c:extLst>
                    <c:numCache>
                      <c:formatCode>0.00</c:formatCode>
                      <c:ptCount val="7"/>
                      <c:pt idx="0">
                        <c:v>9.3042396883422196</c:v>
                      </c:pt>
                      <c:pt idx="1">
                        <c:v>0.35741341729234044</c:v>
                      </c:pt>
                      <c:pt idx="2">
                        <c:v>10.199405462714406</c:v>
                      </c:pt>
                      <c:pt idx="3">
                        <c:v>-20.726257651691459</c:v>
                      </c:pt>
                      <c:pt idx="4">
                        <c:v>5.6884029972323225</c:v>
                      </c:pt>
                      <c:pt idx="5">
                        <c:v>1.0488226727093597</c:v>
                      </c:pt>
                      <c:pt idx="6">
                        <c:v>6.4401141077918167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2-405C-49DF-83F3-9ED98EBD948D}"/>
                  </c:ext>
                </c:extLst>
              </c15:ser>
            </c15:filteredBarSeries>
            <c15:filteredBar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QEXP!$E$21</c15:sqref>
                        </c15:formulaRef>
                      </c:ext>
                    </c:extLst>
                    <c:strCache>
                      <c:ptCount val="1"/>
                      <c:pt idx="0">
                        <c:v>sym-pwm+</c:v>
                      </c:pt>
                    </c:strCache>
                  </c:strRef>
                </c:tx>
                <c:spPr>
                  <a:solidFill>
                    <a:schemeClr val="accent2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QEXP!$C$22:$C$28</c15:sqref>
                        </c15:formulaRef>
                      </c:ext>
                    </c:extLst>
                    <c:strCache>
                      <c:ptCount val="7"/>
                      <c:pt idx="0">
                        <c:v>agriculture</c:v>
                      </c:pt>
                      <c:pt idx="1">
                        <c:v>mining</c:v>
                      </c:pt>
                      <c:pt idx="2">
                        <c:v>food</c:v>
                      </c:pt>
                      <c:pt idx="3">
                        <c:v>machinery</c:v>
                      </c:pt>
                      <c:pt idx="4">
                        <c:v>oth-man</c:v>
                      </c:pt>
                      <c:pt idx="5">
                        <c:v>oth-ind</c:v>
                      </c:pt>
                      <c:pt idx="6">
                        <c:v>services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QEXP!$E$22:$E$28</c15:sqref>
                        </c15:formulaRef>
                      </c:ext>
                    </c:extLst>
                    <c:numCache>
                      <c:formatCode>0.00</c:formatCode>
                      <c:ptCount val="7"/>
                      <c:pt idx="0">
                        <c:v>7.0657115852053254</c:v>
                      </c:pt>
                      <c:pt idx="1">
                        <c:v>0.14667076414518476</c:v>
                      </c:pt>
                      <c:pt idx="2">
                        <c:v>7.5504415540298409</c:v>
                      </c:pt>
                      <c:pt idx="3">
                        <c:v>-31.045879684454182</c:v>
                      </c:pt>
                      <c:pt idx="4">
                        <c:v>3.7383360431027413</c:v>
                      </c:pt>
                      <c:pt idx="5">
                        <c:v>-0.3667968546471001</c:v>
                      </c:pt>
                      <c:pt idx="6">
                        <c:v>4.455663525911624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0-405C-49DF-83F3-9ED98EBD948D}"/>
                  </c:ext>
                </c:extLst>
              </c15:ser>
            </c15:filteredBarSeries>
            <c15:filteredBar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QEXP!$F$21</c15:sqref>
                        </c15:formulaRef>
                      </c:ext>
                    </c:extLst>
                    <c:strCache>
                      <c:ptCount val="1"/>
                      <c:pt idx="0">
                        <c:v>asym-pwm+</c:v>
                      </c:pt>
                    </c:strCache>
                  </c:strRef>
                </c:tx>
                <c:spPr>
                  <a:solidFill>
                    <a:schemeClr val="accent3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QEXP!$C$22:$C$28</c15:sqref>
                        </c15:formulaRef>
                      </c:ext>
                    </c:extLst>
                    <c:strCache>
                      <c:ptCount val="7"/>
                      <c:pt idx="0">
                        <c:v>agriculture</c:v>
                      </c:pt>
                      <c:pt idx="1">
                        <c:v>mining</c:v>
                      </c:pt>
                      <c:pt idx="2">
                        <c:v>food</c:v>
                      </c:pt>
                      <c:pt idx="3">
                        <c:v>machinery</c:v>
                      </c:pt>
                      <c:pt idx="4">
                        <c:v>oth-man</c:v>
                      </c:pt>
                      <c:pt idx="5">
                        <c:v>oth-ind</c:v>
                      </c:pt>
                      <c:pt idx="6">
                        <c:v>services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QEXP!$F$22:$F$28</c15:sqref>
                        </c15:formulaRef>
                      </c:ext>
                    </c:extLst>
                    <c:numCache>
                      <c:formatCode>0.00</c:formatCode>
                      <c:ptCount val="7"/>
                      <c:pt idx="0">
                        <c:v>9.3042077075841778</c:v>
                      </c:pt>
                      <c:pt idx="1">
                        <c:v>0.35766155346554918</c:v>
                      </c:pt>
                      <c:pt idx="2">
                        <c:v>10.199361024195319</c:v>
                      </c:pt>
                      <c:pt idx="3">
                        <c:v>-20.72628354394347</c:v>
                      </c:pt>
                      <c:pt idx="4">
                        <c:v>5.6885544561517287</c:v>
                      </c:pt>
                      <c:pt idx="5">
                        <c:v>1.0489151692346432</c:v>
                      </c:pt>
                      <c:pt idx="6">
                        <c:v>6.4400532241307262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405C-49DF-83F3-9ED98EBD948D}"/>
                  </c:ext>
                </c:extLst>
              </c15:ser>
            </c15:filteredBarSeries>
            <c15:filteredBa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QEXP!$G$21</c15:sqref>
                        </c15:formulaRef>
                      </c:ext>
                    </c:extLst>
                    <c:strCache>
                      <c:ptCount val="1"/>
                      <c:pt idx="0">
                        <c:v>savf-syml-</c:v>
                      </c:pt>
                    </c:strCache>
                  </c:strRef>
                </c:tx>
                <c:spPr>
                  <a:solidFill>
                    <a:schemeClr val="accent4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QEXP!$C$22:$C$28</c15:sqref>
                        </c15:formulaRef>
                      </c:ext>
                    </c:extLst>
                    <c:strCache>
                      <c:ptCount val="7"/>
                      <c:pt idx="0">
                        <c:v>agriculture</c:v>
                      </c:pt>
                      <c:pt idx="1">
                        <c:v>mining</c:v>
                      </c:pt>
                      <c:pt idx="2">
                        <c:v>food</c:v>
                      </c:pt>
                      <c:pt idx="3">
                        <c:v>machinery</c:v>
                      </c:pt>
                      <c:pt idx="4">
                        <c:v>oth-man</c:v>
                      </c:pt>
                      <c:pt idx="5">
                        <c:v>oth-ind</c:v>
                      </c:pt>
                      <c:pt idx="6">
                        <c:v>services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QEXP!$G$22:$G$28</c15:sqref>
                        </c15:formulaRef>
                      </c:ext>
                    </c:extLst>
                    <c:numCache>
                      <c:formatCode>0.00</c:formatCode>
                      <c:ptCount val="7"/>
                      <c:pt idx="0">
                        <c:v>23.672700589131644</c:v>
                      </c:pt>
                      <c:pt idx="1">
                        <c:v>1.5955040503106366</c:v>
                      </c:pt>
                      <c:pt idx="2">
                        <c:v>25.025604530033817</c:v>
                      </c:pt>
                      <c:pt idx="3">
                        <c:v>12.385045113881299</c:v>
                      </c:pt>
                      <c:pt idx="4">
                        <c:v>15.578286054603563</c:v>
                      </c:pt>
                      <c:pt idx="5">
                        <c:v>11.72647556146349</c:v>
                      </c:pt>
                      <c:pt idx="6">
                        <c:v>16.743839307805096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405C-49DF-83F3-9ED98EBD948D}"/>
                  </c:ext>
                </c:extLst>
              </c15:ser>
            </c15:filteredBarSeries>
          </c:ext>
        </c:extLst>
      </c:barChart>
      <c:catAx>
        <c:axId val="749686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9689136"/>
        <c:crosses val="autoZero"/>
        <c:auto val="1"/>
        <c:lblAlgn val="ctr"/>
        <c:lblOffset val="100"/>
        <c:noMultiLvlLbl val="0"/>
      </c:catAx>
      <c:valAx>
        <c:axId val="7496891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96862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QXXP!$B$2</c:f>
          <c:strCache>
            <c:ptCount val="1"/>
            <c:pt idx="0">
              <c:v>Figure 6.8. Scenario pwm+: Output by commodity  (% change)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QXXP!$E$21</c:f>
              <c:strCache>
                <c:ptCount val="1"/>
                <c:pt idx="0">
                  <c:v>sym-pwm+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QXXP!$C$22:$C$28</c:f>
              <c:strCache>
                <c:ptCount val="7"/>
                <c:pt idx="0">
                  <c:v>agriculture</c:v>
                </c:pt>
                <c:pt idx="1">
                  <c:v>mining</c:v>
                </c:pt>
                <c:pt idx="2">
                  <c:v>food</c:v>
                </c:pt>
                <c:pt idx="3">
                  <c:v>machinery</c:v>
                </c:pt>
                <c:pt idx="4">
                  <c:v>oth-man</c:v>
                </c:pt>
                <c:pt idx="5">
                  <c:v>oth-ind</c:v>
                </c:pt>
                <c:pt idx="6">
                  <c:v>services</c:v>
                </c:pt>
              </c:strCache>
            </c:strRef>
          </c:cat>
          <c:val>
            <c:numRef>
              <c:f>QXXP!$E$22:$E$28</c:f>
              <c:numCache>
                <c:formatCode>0.00</c:formatCode>
                <c:ptCount val="7"/>
                <c:pt idx="0">
                  <c:v>1.6098110541418187E-2</c:v>
                </c:pt>
                <c:pt idx="1">
                  <c:v>0.14091088683771957</c:v>
                </c:pt>
                <c:pt idx="2">
                  <c:v>-0.99070046402021106</c:v>
                </c:pt>
                <c:pt idx="3">
                  <c:v>20.061861726313012</c:v>
                </c:pt>
                <c:pt idx="4">
                  <c:v>1.6952544449825302</c:v>
                </c:pt>
                <c:pt idx="5">
                  <c:v>-0.1348586407397101</c:v>
                </c:pt>
                <c:pt idx="6">
                  <c:v>-0.19277096325716059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577-462A-8B07-4DD3C429D82D}"/>
            </c:ext>
          </c:extLst>
        </c:ser>
        <c:ser>
          <c:idx val="2"/>
          <c:order val="2"/>
          <c:tx>
            <c:strRef>
              <c:f>QXXP!$F$21</c:f>
              <c:strCache>
                <c:ptCount val="1"/>
                <c:pt idx="0">
                  <c:v>asym-pwm+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QXXP!$C$22:$C$28</c:f>
              <c:strCache>
                <c:ptCount val="7"/>
                <c:pt idx="0">
                  <c:v>agriculture</c:v>
                </c:pt>
                <c:pt idx="1">
                  <c:v>mining</c:v>
                </c:pt>
                <c:pt idx="2">
                  <c:v>food</c:v>
                </c:pt>
                <c:pt idx="3">
                  <c:v>machinery</c:v>
                </c:pt>
                <c:pt idx="4">
                  <c:v>oth-man</c:v>
                </c:pt>
                <c:pt idx="5">
                  <c:v>oth-ind</c:v>
                </c:pt>
                <c:pt idx="6">
                  <c:v>services</c:v>
                </c:pt>
              </c:strCache>
            </c:strRef>
          </c:cat>
          <c:val>
            <c:numRef>
              <c:f>QXXP!$F$22:$F$28</c:f>
              <c:numCache>
                <c:formatCode>0.00</c:formatCode>
                <c:ptCount val="7"/>
                <c:pt idx="0">
                  <c:v>3.5376645437446008E-2</c:v>
                </c:pt>
                <c:pt idx="1">
                  <c:v>0.34721154903285534</c:v>
                </c:pt>
                <c:pt idx="2">
                  <c:v>-1.5948848458257947</c:v>
                </c:pt>
                <c:pt idx="3">
                  <c:v>9.2596857518215003</c:v>
                </c:pt>
                <c:pt idx="4">
                  <c:v>2.1236678652448937</c:v>
                </c:pt>
                <c:pt idx="5">
                  <c:v>-2.1043229460415702E-2</c:v>
                </c:pt>
                <c:pt idx="6">
                  <c:v>-0.24825824501711891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577-462A-8B07-4DD3C429D8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49686224"/>
        <c:axId val="749689136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QXXP!$D$21</c15:sqref>
                        </c15:formulaRef>
                      </c:ext>
                    </c:extLst>
                    <c:strCache>
                      <c:ptCount val="1"/>
                      <c:pt idx="0">
                        <c:v>pwmeq-syml+</c:v>
                      </c:pt>
                    </c:strCache>
                  </c:strRef>
                </c:tx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QXXP!$C$22:$C$28</c15:sqref>
                        </c15:formulaRef>
                      </c:ext>
                    </c:extLst>
                    <c:strCache>
                      <c:ptCount val="7"/>
                      <c:pt idx="0">
                        <c:v>agriculture</c:v>
                      </c:pt>
                      <c:pt idx="1">
                        <c:v>mining</c:v>
                      </c:pt>
                      <c:pt idx="2">
                        <c:v>food</c:v>
                      </c:pt>
                      <c:pt idx="3">
                        <c:v>machinery</c:v>
                      </c:pt>
                      <c:pt idx="4">
                        <c:v>oth-man</c:v>
                      </c:pt>
                      <c:pt idx="5">
                        <c:v>oth-ind</c:v>
                      </c:pt>
                      <c:pt idx="6">
                        <c:v>services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QXXP!$D$22:$D$28</c15:sqref>
                        </c15:formulaRef>
                      </c:ext>
                    </c:extLst>
                    <c:numCache>
                      <c:formatCode>0.00</c:formatCode>
                      <c:ptCount val="7"/>
                      <c:pt idx="0">
                        <c:v>3.5381269921042069E-2</c:v>
                      </c:pt>
                      <c:pt idx="1">
                        <c:v>0.34724735883062685</c:v>
                      </c:pt>
                      <c:pt idx="2">
                        <c:v>-1.5948783029418157</c:v>
                      </c:pt>
                      <c:pt idx="3">
                        <c:v>9.2596965831833309</c:v>
                      </c:pt>
                      <c:pt idx="4">
                        <c:v>2.1235899364817179</c:v>
                      </c:pt>
                      <c:pt idx="5">
                        <c:v>-2.1044891036825497E-2</c:v>
                      </c:pt>
                      <c:pt idx="6">
                        <c:v>-0.24825510495146696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2-6577-462A-8B07-4DD3C429D82D}"/>
                  </c:ext>
                </c:extLst>
              </c15:ser>
            </c15:filteredBarSeries>
          </c:ext>
        </c:extLst>
      </c:barChart>
      <c:catAx>
        <c:axId val="749686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9689136"/>
        <c:crosses val="autoZero"/>
        <c:auto val="1"/>
        <c:lblAlgn val="ctr"/>
        <c:lblOffset val="100"/>
        <c:noMultiLvlLbl val="0"/>
      </c:catAx>
      <c:valAx>
        <c:axId val="7496891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96862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QXXP!$L$2</c:f>
          <c:strCache>
            <c:ptCount val="1"/>
            <c:pt idx="0">
              <c:v>Figure 7.8. Scenario fsav-: Output by commodity  (% change)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4"/>
          <c:order val="4"/>
          <c:tx>
            <c:strRef>
              <c:f>QXXP!$H$21</c:f>
              <c:strCache>
                <c:ptCount val="1"/>
                <c:pt idx="0">
                  <c:v>sym-savf-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QXXP!$C$22:$C$28</c:f>
              <c:strCache>
                <c:ptCount val="7"/>
                <c:pt idx="0">
                  <c:v>agriculture</c:v>
                </c:pt>
                <c:pt idx="1">
                  <c:v>mining</c:v>
                </c:pt>
                <c:pt idx="2">
                  <c:v>food</c:v>
                </c:pt>
                <c:pt idx="3">
                  <c:v>machinery</c:v>
                </c:pt>
                <c:pt idx="4">
                  <c:v>oth-man</c:v>
                </c:pt>
                <c:pt idx="5">
                  <c:v>oth-ind</c:v>
                </c:pt>
                <c:pt idx="6">
                  <c:v>services</c:v>
                </c:pt>
              </c:strCache>
            </c:strRef>
          </c:cat>
          <c:val>
            <c:numRef>
              <c:f>QXXP!$H$22:$H$28</c:f>
              <c:numCache>
                <c:formatCode>0.00</c:formatCode>
                <c:ptCount val="7"/>
                <c:pt idx="0">
                  <c:v>-0.31789697256867644</c:v>
                </c:pt>
                <c:pt idx="1">
                  <c:v>1.1225051340944425</c:v>
                </c:pt>
                <c:pt idx="2">
                  <c:v>-3.4073768257828818</c:v>
                </c:pt>
                <c:pt idx="3">
                  <c:v>2.4732854867981047</c:v>
                </c:pt>
                <c:pt idx="4">
                  <c:v>5.021088331618162</c:v>
                </c:pt>
                <c:pt idx="5">
                  <c:v>0.80100910164271344</c:v>
                </c:pt>
                <c:pt idx="6">
                  <c:v>-0.47442430933298807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D7B-4FD2-970B-8D3BC520B20C}"/>
            </c:ext>
          </c:extLst>
        </c:ser>
        <c:ser>
          <c:idx val="5"/>
          <c:order val="5"/>
          <c:tx>
            <c:strRef>
              <c:f>QXXP!$I$21</c:f>
              <c:strCache>
                <c:ptCount val="1"/>
                <c:pt idx="0">
                  <c:v>asym-savf-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QXXP!$C$22:$C$28</c:f>
              <c:strCache>
                <c:ptCount val="7"/>
                <c:pt idx="0">
                  <c:v>agriculture</c:v>
                </c:pt>
                <c:pt idx="1">
                  <c:v>mining</c:v>
                </c:pt>
                <c:pt idx="2">
                  <c:v>food</c:v>
                </c:pt>
                <c:pt idx="3">
                  <c:v>machinery</c:v>
                </c:pt>
                <c:pt idx="4">
                  <c:v>oth-man</c:v>
                </c:pt>
                <c:pt idx="5">
                  <c:v>oth-ind</c:v>
                </c:pt>
                <c:pt idx="6">
                  <c:v>services</c:v>
                </c:pt>
              </c:strCache>
            </c:strRef>
          </c:cat>
          <c:val>
            <c:numRef>
              <c:f>QXXP!$I$22:$I$28</c:f>
              <c:numCache>
                <c:formatCode>0.00</c:formatCode>
                <c:ptCount val="7"/>
                <c:pt idx="0">
                  <c:v>-0.2361154677206434</c:v>
                </c:pt>
                <c:pt idx="1">
                  <c:v>1.5541636150721239</c:v>
                </c:pt>
                <c:pt idx="2">
                  <c:v>-4.80791861860832</c:v>
                </c:pt>
                <c:pt idx="3">
                  <c:v>2.3152681441439782</c:v>
                </c:pt>
                <c:pt idx="4">
                  <c:v>6.028786296612898</c:v>
                </c:pt>
                <c:pt idx="5">
                  <c:v>0.53348090236076118</c:v>
                </c:pt>
                <c:pt idx="6">
                  <c:v>-0.58995889312762895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D7B-4FD2-970B-8D3BC520B2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49686224"/>
        <c:axId val="749689136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QXXP!$D$21</c15:sqref>
                        </c15:formulaRef>
                      </c:ext>
                    </c:extLst>
                    <c:strCache>
                      <c:ptCount val="1"/>
                      <c:pt idx="0">
                        <c:v>pwmeq-syml+</c:v>
                      </c:pt>
                    </c:strCache>
                  </c:strRef>
                </c:tx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QXXP!$C$22:$C$28</c15:sqref>
                        </c15:formulaRef>
                      </c:ext>
                    </c:extLst>
                    <c:strCache>
                      <c:ptCount val="7"/>
                      <c:pt idx="0">
                        <c:v>agriculture</c:v>
                      </c:pt>
                      <c:pt idx="1">
                        <c:v>mining</c:v>
                      </c:pt>
                      <c:pt idx="2">
                        <c:v>food</c:v>
                      </c:pt>
                      <c:pt idx="3">
                        <c:v>machinery</c:v>
                      </c:pt>
                      <c:pt idx="4">
                        <c:v>oth-man</c:v>
                      </c:pt>
                      <c:pt idx="5">
                        <c:v>oth-ind</c:v>
                      </c:pt>
                      <c:pt idx="6">
                        <c:v>services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QXXP!$D$22:$D$28</c15:sqref>
                        </c15:formulaRef>
                      </c:ext>
                    </c:extLst>
                    <c:numCache>
                      <c:formatCode>0.00</c:formatCode>
                      <c:ptCount val="7"/>
                      <c:pt idx="0">
                        <c:v>3.5381269921042069E-2</c:v>
                      </c:pt>
                      <c:pt idx="1">
                        <c:v>0.34724735883062685</c:v>
                      </c:pt>
                      <c:pt idx="2">
                        <c:v>-1.5948783029418157</c:v>
                      </c:pt>
                      <c:pt idx="3">
                        <c:v>9.2596965831833309</c:v>
                      </c:pt>
                      <c:pt idx="4">
                        <c:v>2.1235899364817179</c:v>
                      </c:pt>
                      <c:pt idx="5">
                        <c:v>-2.1044891036825497E-2</c:v>
                      </c:pt>
                      <c:pt idx="6">
                        <c:v>-0.24825510495146696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2-9D7B-4FD2-970B-8D3BC520B20C}"/>
                  </c:ext>
                </c:extLst>
              </c15:ser>
            </c15:filteredBarSeries>
            <c15:filteredBar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QXXP!$E$21</c15:sqref>
                        </c15:formulaRef>
                      </c:ext>
                    </c:extLst>
                    <c:strCache>
                      <c:ptCount val="1"/>
                      <c:pt idx="0">
                        <c:v>sym-pwm+</c:v>
                      </c:pt>
                    </c:strCache>
                  </c:strRef>
                </c:tx>
                <c:spPr>
                  <a:solidFill>
                    <a:schemeClr val="accent2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QXXP!$C$22:$C$28</c15:sqref>
                        </c15:formulaRef>
                      </c:ext>
                    </c:extLst>
                    <c:strCache>
                      <c:ptCount val="7"/>
                      <c:pt idx="0">
                        <c:v>agriculture</c:v>
                      </c:pt>
                      <c:pt idx="1">
                        <c:v>mining</c:v>
                      </c:pt>
                      <c:pt idx="2">
                        <c:v>food</c:v>
                      </c:pt>
                      <c:pt idx="3">
                        <c:v>machinery</c:v>
                      </c:pt>
                      <c:pt idx="4">
                        <c:v>oth-man</c:v>
                      </c:pt>
                      <c:pt idx="5">
                        <c:v>oth-ind</c:v>
                      </c:pt>
                      <c:pt idx="6">
                        <c:v>services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QXXP!$E$22:$E$28</c15:sqref>
                        </c15:formulaRef>
                      </c:ext>
                    </c:extLst>
                    <c:numCache>
                      <c:formatCode>0.00</c:formatCode>
                      <c:ptCount val="7"/>
                      <c:pt idx="0">
                        <c:v>1.6098110541418187E-2</c:v>
                      </c:pt>
                      <c:pt idx="1">
                        <c:v>0.14091088683771957</c:v>
                      </c:pt>
                      <c:pt idx="2">
                        <c:v>-0.99070046402021106</c:v>
                      </c:pt>
                      <c:pt idx="3">
                        <c:v>20.061861726313012</c:v>
                      </c:pt>
                      <c:pt idx="4">
                        <c:v>1.6952544449825302</c:v>
                      </c:pt>
                      <c:pt idx="5">
                        <c:v>-0.1348586407397101</c:v>
                      </c:pt>
                      <c:pt idx="6">
                        <c:v>-0.19277096325716059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9D7B-4FD2-970B-8D3BC520B20C}"/>
                  </c:ext>
                </c:extLst>
              </c15:ser>
            </c15:filteredBarSeries>
            <c15:filteredBar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QXXP!$F$21</c15:sqref>
                        </c15:formulaRef>
                      </c:ext>
                    </c:extLst>
                    <c:strCache>
                      <c:ptCount val="1"/>
                      <c:pt idx="0">
                        <c:v>asym-pwm+</c:v>
                      </c:pt>
                    </c:strCache>
                  </c:strRef>
                </c:tx>
                <c:spPr>
                  <a:solidFill>
                    <a:schemeClr val="accent3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QXXP!$C$22:$C$28</c15:sqref>
                        </c15:formulaRef>
                      </c:ext>
                    </c:extLst>
                    <c:strCache>
                      <c:ptCount val="7"/>
                      <c:pt idx="0">
                        <c:v>agriculture</c:v>
                      </c:pt>
                      <c:pt idx="1">
                        <c:v>mining</c:v>
                      </c:pt>
                      <c:pt idx="2">
                        <c:v>food</c:v>
                      </c:pt>
                      <c:pt idx="3">
                        <c:v>machinery</c:v>
                      </c:pt>
                      <c:pt idx="4">
                        <c:v>oth-man</c:v>
                      </c:pt>
                      <c:pt idx="5">
                        <c:v>oth-ind</c:v>
                      </c:pt>
                      <c:pt idx="6">
                        <c:v>services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QXXP!$F$22:$F$28</c15:sqref>
                        </c15:formulaRef>
                      </c:ext>
                    </c:extLst>
                    <c:numCache>
                      <c:formatCode>0.00</c:formatCode>
                      <c:ptCount val="7"/>
                      <c:pt idx="0">
                        <c:v>3.5376645437446008E-2</c:v>
                      </c:pt>
                      <c:pt idx="1">
                        <c:v>0.34721154903285534</c:v>
                      </c:pt>
                      <c:pt idx="2">
                        <c:v>-1.5948848458257947</c:v>
                      </c:pt>
                      <c:pt idx="3">
                        <c:v>9.2596857518215003</c:v>
                      </c:pt>
                      <c:pt idx="4">
                        <c:v>2.1236678652448937</c:v>
                      </c:pt>
                      <c:pt idx="5">
                        <c:v>-2.1043229460415702E-2</c:v>
                      </c:pt>
                      <c:pt idx="6">
                        <c:v>-0.24825824501711891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9D7B-4FD2-970B-8D3BC520B20C}"/>
                  </c:ext>
                </c:extLst>
              </c15:ser>
            </c15:filteredBarSeries>
            <c15:filteredBa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QXXP!$G$21</c15:sqref>
                        </c15:formulaRef>
                      </c:ext>
                    </c:extLst>
                    <c:strCache>
                      <c:ptCount val="1"/>
                      <c:pt idx="0">
                        <c:v>savf-syml-</c:v>
                      </c:pt>
                    </c:strCache>
                  </c:strRef>
                </c:tx>
                <c:spPr>
                  <a:solidFill>
                    <a:schemeClr val="accent4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QXXP!$C$22:$C$28</c15:sqref>
                        </c15:formulaRef>
                      </c:ext>
                    </c:extLst>
                    <c:strCache>
                      <c:ptCount val="7"/>
                      <c:pt idx="0">
                        <c:v>agriculture</c:v>
                      </c:pt>
                      <c:pt idx="1">
                        <c:v>mining</c:v>
                      </c:pt>
                      <c:pt idx="2">
                        <c:v>food</c:v>
                      </c:pt>
                      <c:pt idx="3">
                        <c:v>machinery</c:v>
                      </c:pt>
                      <c:pt idx="4">
                        <c:v>oth-man</c:v>
                      </c:pt>
                      <c:pt idx="5">
                        <c:v>oth-ind</c:v>
                      </c:pt>
                      <c:pt idx="6">
                        <c:v>services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QXXP!$G$22:$G$28</c15:sqref>
                        </c15:formulaRef>
                      </c:ext>
                    </c:extLst>
                    <c:numCache>
                      <c:formatCode>0.00</c:formatCode>
                      <c:ptCount val="7"/>
                      <c:pt idx="0">
                        <c:v>-0.23610943517128336</c:v>
                      </c:pt>
                      <c:pt idx="1">
                        <c:v>1.5541997586365985</c:v>
                      </c:pt>
                      <c:pt idx="2">
                        <c:v>-4.8079113096279773</c:v>
                      </c:pt>
                      <c:pt idx="3">
                        <c:v>2.3152813362659952</c:v>
                      </c:pt>
                      <c:pt idx="4">
                        <c:v>6.0286928568703546</c:v>
                      </c:pt>
                      <c:pt idx="5">
                        <c:v>0.53347799652536665</c:v>
                      </c:pt>
                      <c:pt idx="6">
                        <c:v>-0.58995442709798285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9D7B-4FD2-970B-8D3BC520B20C}"/>
                  </c:ext>
                </c:extLst>
              </c15:ser>
            </c15:filteredBarSeries>
          </c:ext>
        </c:extLst>
      </c:barChart>
      <c:catAx>
        <c:axId val="749686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9689136"/>
        <c:crosses val="autoZero"/>
        <c:auto val="1"/>
        <c:lblAlgn val="ctr"/>
        <c:lblOffset val="100"/>
        <c:noMultiLvlLbl val="0"/>
      </c:catAx>
      <c:valAx>
        <c:axId val="7496891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96862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QAXP!$B$2</c:f>
          <c:strCache>
            <c:ptCount val="1"/>
            <c:pt idx="0">
              <c:v>Figure 6.x. Scenario pwm+: Real level by activity (% change)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QAXP!$E$21</c:f>
              <c:strCache>
                <c:ptCount val="1"/>
                <c:pt idx="0">
                  <c:v>sym-pwm+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QAXP!$C$22:$C$28</c:f>
              <c:strCache>
                <c:ptCount val="7"/>
                <c:pt idx="0">
                  <c:v>agriculture</c:v>
                </c:pt>
                <c:pt idx="1">
                  <c:v>mining</c:v>
                </c:pt>
                <c:pt idx="2">
                  <c:v>food</c:v>
                </c:pt>
                <c:pt idx="3">
                  <c:v>machinery</c:v>
                </c:pt>
                <c:pt idx="4">
                  <c:v>oth-man</c:v>
                </c:pt>
                <c:pt idx="5">
                  <c:v>oth-ind</c:v>
                </c:pt>
                <c:pt idx="6">
                  <c:v>services</c:v>
                </c:pt>
              </c:strCache>
            </c:strRef>
          </c:cat>
          <c:val>
            <c:numRef>
              <c:f>QAXP!$E$22:$E$28</c:f>
              <c:numCache>
                <c:formatCode>0.00</c:formatCode>
                <c:ptCount val="7"/>
                <c:pt idx="0">
                  <c:v>1.6098110541418187E-2</c:v>
                </c:pt>
                <c:pt idx="1">
                  <c:v>0.14091088683771957</c:v>
                </c:pt>
                <c:pt idx="2">
                  <c:v>-0.99070046402021106</c:v>
                </c:pt>
                <c:pt idx="3">
                  <c:v>20.061861726313012</c:v>
                </c:pt>
                <c:pt idx="4">
                  <c:v>1.6952544449825302</c:v>
                </c:pt>
                <c:pt idx="5">
                  <c:v>-0.1348586407397101</c:v>
                </c:pt>
                <c:pt idx="6">
                  <c:v>-0.19277096325716059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731-4699-A129-31CB67F217CF}"/>
            </c:ext>
          </c:extLst>
        </c:ser>
        <c:ser>
          <c:idx val="2"/>
          <c:order val="2"/>
          <c:tx>
            <c:strRef>
              <c:f>QAXP!$F$21</c:f>
              <c:strCache>
                <c:ptCount val="1"/>
                <c:pt idx="0">
                  <c:v>asym-pwm+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QAXP!$C$22:$C$28</c:f>
              <c:strCache>
                <c:ptCount val="7"/>
                <c:pt idx="0">
                  <c:v>agriculture</c:v>
                </c:pt>
                <c:pt idx="1">
                  <c:v>mining</c:v>
                </c:pt>
                <c:pt idx="2">
                  <c:v>food</c:v>
                </c:pt>
                <c:pt idx="3">
                  <c:v>machinery</c:v>
                </c:pt>
                <c:pt idx="4">
                  <c:v>oth-man</c:v>
                </c:pt>
                <c:pt idx="5">
                  <c:v>oth-ind</c:v>
                </c:pt>
                <c:pt idx="6">
                  <c:v>services</c:v>
                </c:pt>
              </c:strCache>
            </c:strRef>
          </c:cat>
          <c:val>
            <c:numRef>
              <c:f>QAXP!$F$22:$F$28</c:f>
              <c:numCache>
                <c:formatCode>0.00</c:formatCode>
                <c:ptCount val="7"/>
                <c:pt idx="0">
                  <c:v>3.5376645437446008E-2</c:v>
                </c:pt>
                <c:pt idx="1">
                  <c:v>0.34721154903285534</c:v>
                </c:pt>
                <c:pt idx="2">
                  <c:v>-1.5948848458257947</c:v>
                </c:pt>
                <c:pt idx="3">
                  <c:v>9.2596857518215003</c:v>
                </c:pt>
                <c:pt idx="4">
                  <c:v>2.1236678652448937</c:v>
                </c:pt>
                <c:pt idx="5">
                  <c:v>-2.1043229460415702E-2</c:v>
                </c:pt>
                <c:pt idx="6">
                  <c:v>-0.24825824501711891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731-4699-A129-31CB67F217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32450656"/>
        <c:axId val="632446912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QAXP!$D$21</c15:sqref>
                        </c15:formulaRef>
                      </c:ext>
                    </c:extLst>
                    <c:strCache>
                      <c:ptCount val="1"/>
                      <c:pt idx="0">
                        <c:v>pwmeq-syml+</c:v>
                      </c:pt>
                    </c:strCache>
                  </c:strRef>
                </c:tx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QAXP!$C$22:$C$28</c15:sqref>
                        </c15:formulaRef>
                      </c:ext>
                    </c:extLst>
                    <c:strCache>
                      <c:ptCount val="7"/>
                      <c:pt idx="0">
                        <c:v>agriculture</c:v>
                      </c:pt>
                      <c:pt idx="1">
                        <c:v>mining</c:v>
                      </c:pt>
                      <c:pt idx="2">
                        <c:v>food</c:v>
                      </c:pt>
                      <c:pt idx="3">
                        <c:v>machinery</c:v>
                      </c:pt>
                      <c:pt idx="4">
                        <c:v>oth-man</c:v>
                      </c:pt>
                      <c:pt idx="5">
                        <c:v>oth-ind</c:v>
                      </c:pt>
                      <c:pt idx="6">
                        <c:v>services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QAXP!$D$22:$D$28</c15:sqref>
                        </c15:formulaRef>
                      </c:ext>
                    </c:extLst>
                    <c:numCache>
                      <c:formatCode>0.00</c:formatCode>
                      <c:ptCount val="7"/>
                      <c:pt idx="0">
                        <c:v>3.5381269921042069E-2</c:v>
                      </c:pt>
                      <c:pt idx="1">
                        <c:v>0.34724735883062685</c:v>
                      </c:pt>
                      <c:pt idx="2">
                        <c:v>-1.5948783029418157</c:v>
                      </c:pt>
                      <c:pt idx="3">
                        <c:v>9.2596965831833309</c:v>
                      </c:pt>
                      <c:pt idx="4">
                        <c:v>2.1235899364817179</c:v>
                      </c:pt>
                      <c:pt idx="5">
                        <c:v>-2.1044891036825497E-2</c:v>
                      </c:pt>
                      <c:pt idx="6">
                        <c:v>-0.24825510495146696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7731-4699-A129-31CB67F217CF}"/>
                  </c:ext>
                </c:extLst>
              </c15:ser>
            </c15:filteredBarSeries>
          </c:ext>
        </c:extLst>
      </c:barChart>
      <c:catAx>
        <c:axId val="6324506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2446912"/>
        <c:crosses val="autoZero"/>
        <c:auto val="1"/>
        <c:lblAlgn val="ctr"/>
        <c:lblOffset val="100"/>
        <c:noMultiLvlLbl val="0"/>
      </c:catAx>
      <c:valAx>
        <c:axId val="632446912"/>
        <c:scaling>
          <c:orientation val="minMax"/>
          <c:max val="25"/>
          <c:min val="-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low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24506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QAXP!$L$2</c:f>
          <c:strCache>
            <c:ptCount val="1"/>
            <c:pt idx="0">
              <c:v>Figure 7.x. Scenario fsav-: Real level by activity (% change)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4"/>
          <c:order val="4"/>
          <c:tx>
            <c:strRef>
              <c:f>QAXP!$H$21</c:f>
              <c:strCache>
                <c:ptCount val="1"/>
                <c:pt idx="0">
                  <c:v>sym-savf-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QAXP!$C$22:$C$28</c:f>
              <c:strCache>
                <c:ptCount val="7"/>
                <c:pt idx="0">
                  <c:v>agriculture</c:v>
                </c:pt>
                <c:pt idx="1">
                  <c:v>mining</c:v>
                </c:pt>
                <c:pt idx="2">
                  <c:v>food</c:v>
                </c:pt>
                <c:pt idx="3">
                  <c:v>machinery</c:v>
                </c:pt>
                <c:pt idx="4">
                  <c:v>oth-man</c:v>
                </c:pt>
                <c:pt idx="5">
                  <c:v>oth-ind</c:v>
                </c:pt>
                <c:pt idx="6">
                  <c:v>services</c:v>
                </c:pt>
              </c:strCache>
            </c:strRef>
          </c:cat>
          <c:val>
            <c:numRef>
              <c:f>QAXP!$H$22:$H$28</c:f>
              <c:numCache>
                <c:formatCode>0.00</c:formatCode>
                <c:ptCount val="7"/>
                <c:pt idx="0">
                  <c:v>-0.31789697256867644</c:v>
                </c:pt>
                <c:pt idx="1">
                  <c:v>1.1225051340944425</c:v>
                </c:pt>
                <c:pt idx="2">
                  <c:v>-3.4073768257828818</c:v>
                </c:pt>
                <c:pt idx="3">
                  <c:v>2.4732854867981047</c:v>
                </c:pt>
                <c:pt idx="4">
                  <c:v>5.021088331618162</c:v>
                </c:pt>
                <c:pt idx="5">
                  <c:v>0.80100910164271344</c:v>
                </c:pt>
                <c:pt idx="6">
                  <c:v>-0.47442430933298807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74F-4F19-9427-33B5C6BFBC4B}"/>
            </c:ext>
          </c:extLst>
        </c:ser>
        <c:ser>
          <c:idx val="5"/>
          <c:order val="5"/>
          <c:tx>
            <c:strRef>
              <c:f>QAXP!$I$21</c:f>
              <c:strCache>
                <c:ptCount val="1"/>
                <c:pt idx="0">
                  <c:v>asym-savf-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QAXP!$C$22:$C$28</c:f>
              <c:strCache>
                <c:ptCount val="7"/>
                <c:pt idx="0">
                  <c:v>agriculture</c:v>
                </c:pt>
                <c:pt idx="1">
                  <c:v>mining</c:v>
                </c:pt>
                <c:pt idx="2">
                  <c:v>food</c:v>
                </c:pt>
                <c:pt idx="3">
                  <c:v>machinery</c:v>
                </c:pt>
                <c:pt idx="4">
                  <c:v>oth-man</c:v>
                </c:pt>
                <c:pt idx="5">
                  <c:v>oth-ind</c:v>
                </c:pt>
                <c:pt idx="6">
                  <c:v>services</c:v>
                </c:pt>
              </c:strCache>
            </c:strRef>
          </c:cat>
          <c:val>
            <c:numRef>
              <c:f>QAXP!$I$22:$I$28</c:f>
              <c:numCache>
                <c:formatCode>0.00</c:formatCode>
                <c:ptCount val="7"/>
                <c:pt idx="0">
                  <c:v>-0.2361154677206434</c:v>
                </c:pt>
                <c:pt idx="1">
                  <c:v>1.5541636150721239</c:v>
                </c:pt>
                <c:pt idx="2">
                  <c:v>-4.80791861860832</c:v>
                </c:pt>
                <c:pt idx="3">
                  <c:v>2.3152681441439782</c:v>
                </c:pt>
                <c:pt idx="4">
                  <c:v>6.028786296612898</c:v>
                </c:pt>
                <c:pt idx="5">
                  <c:v>0.53348090236076118</c:v>
                </c:pt>
                <c:pt idx="6">
                  <c:v>-0.58995889312762895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74F-4F19-9427-33B5C6BFBC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32450656"/>
        <c:axId val="632446912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QAXP!$D$21</c15:sqref>
                        </c15:formulaRef>
                      </c:ext>
                    </c:extLst>
                    <c:strCache>
                      <c:ptCount val="1"/>
                      <c:pt idx="0">
                        <c:v>pwmeq-syml+</c:v>
                      </c:pt>
                    </c:strCache>
                  </c:strRef>
                </c:tx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QAXP!$C$22:$C$28</c15:sqref>
                        </c15:formulaRef>
                      </c:ext>
                    </c:extLst>
                    <c:strCache>
                      <c:ptCount val="7"/>
                      <c:pt idx="0">
                        <c:v>agriculture</c:v>
                      </c:pt>
                      <c:pt idx="1">
                        <c:v>mining</c:v>
                      </c:pt>
                      <c:pt idx="2">
                        <c:v>food</c:v>
                      </c:pt>
                      <c:pt idx="3">
                        <c:v>machinery</c:v>
                      </c:pt>
                      <c:pt idx="4">
                        <c:v>oth-man</c:v>
                      </c:pt>
                      <c:pt idx="5">
                        <c:v>oth-ind</c:v>
                      </c:pt>
                      <c:pt idx="6">
                        <c:v>services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QAXP!$D$22:$D$28</c15:sqref>
                        </c15:formulaRef>
                      </c:ext>
                    </c:extLst>
                    <c:numCache>
                      <c:formatCode>0.00</c:formatCode>
                      <c:ptCount val="7"/>
                      <c:pt idx="0">
                        <c:v>3.5381269921042069E-2</c:v>
                      </c:pt>
                      <c:pt idx="1">
                        <c:v>0.34724735883062685</c:v>
                      </c:pt>
                      <c:pt idx="2">
                        <c:v>-1.5948783029418157</c:v>
                      </c:pt>
                      <c:pt idx="3">
                        <c:v>9.2596965831833309</c:v>
                      </c:pt>
                      <c:pt idx="4">
                        <c:v>2.1235899364817179</c:v>
                      </c:pt>
                      <c:pt idx="5">
                        <c:v>-2.1044891036825497E-2</c:v>
                      </c:pt>
                      <c:pt idx="6">
                        <c:v>-0.24825510495146696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2-974F-4F19-9427-33B5C6BFBC4B}"/>
                  </c:ext>
                </c:extLst>
              </c15:ser>
            </c15:filteredBarSeries>
            <c15:filteredBar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QAXP!$E$21</c15:sqref>
                        </c15:formulaRef>
                      </c:ext>
                    </c:extLst>
                    <c:strCache>
                      <c:ptCount val="1"/>
                      <c:pt idx="0">
                        <c:v>sym-pwm+</c:v>
                      </c:pt>
                    </c:strCache>
                  </c:strRef>
                </c:tx>
                <c:spPr>
                  <a:solidFill>
                    <a:schemeClr val="accent2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QAXP!$C$22:$C$28</c15:sqref>
                        </c15:formulaRef>
                      </c:ext>
                    </c:extLst>
                    <c:strCache>
                      <c:ptCount val="7"/>
                      <c:pt idx="0">
                        <c:v>agriculture</c:v>
                      </c:pt>
                      <c:pt idx="1">
                        <c:v>mining</c:v>
                      </c:pt>
                      <c:pt idx="2">
                        <c:v>food</c:v>
                      </c:pt>
                      <c:pt idx="3">
                        <c:v>machinery</c:v>
                      </c:pt>
                      <c:pt idx="4">
                        <c:v>oth-man</c:v>
                      </c:pt>
                      <c:pt idx="5">
                        <c:v>oth-ind</c:v>
                      </c:pt>
                      <c:pt idx="6">
                        <c:v>services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QAXP!$E$22:$E$28</c15:sqref>
                        </c15:formulaRef>
                      </c:ext>
                    </c:extLst>
                    <c:numCache>
                      <c:formatCode>0.00</c:formatCode>
                      <c:ptCount val="7"/>
                      <c:pt idx="0">
                        <c:v>1.6098110541418187E-2</c:v>
                      </c:pt>
                      <c:pt idx="1">
                        <c:v>0.14091088683771957</c:v>
                      </c:pt>
                      <c:pt idx="2">
                        <c:v>-0.99070046402021106</c:v>
                      </c:pt>
                      <c:pt idx="3">
                        <c:v>20.061861726313012</c:v>
                      </c:pt>
                      <c:pt idx="4">
                        <c:v>1.6952544449825302</c:v>
                      </c:pt>
                      <c:pt idx="5">
                        <c:v>-0.1348586407397101</c:v>
                      </c:pt>
                      <c:pt idx="6">
                        <c:v>-0.19277096325716059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0-974F-4F19-9427-33B5C6BFBC4B}"/>
                  </c:ext>
                </c:extLst>
              </c15:ser>
            </c15:filteredBarSeries>
            <c15:filteredBar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QAXP!$F$21</c15:sqref>
                        </c15:formulaRef>
                      </c:ext>
                    </c:extLst>
                    <c:strCache>
                      <c:ptCount val="1"/>
                      <c:pt idx="0">
                        <c:v>asym-pwm+</c:v>
                      </c:pt>
                    </c:strCache>
                  </c:strRef>
                </c:tx>
                <c:spPr>
                  <a:solidFill>
                    <a:schemeClr val="accent3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QAXP!$C$22:$C$28</c15:sqref>
                        </c15:formulaRef>
                      </c:ext>
                    </c:extLst>
                    <c:strCache>
                      <c:ptCount val="7"/>
                      <c:pt idx="0">
                        <c:v>agriculture</c:v>
                      </c:pt>
                      <c:pt idx="1">
                        <c:v>mining</c:v>
                      </c:pt>
                      <c:pt idx="2">
                        <c:v>food</c:v>
                      </c:pt>
                      <c:pt idx="3">
                        <c:v>machinery</c:v>
                      </c:pt>
                      <c:pt idx="4">
                        <c:v>oth-man</c:v>
                      </c:pt>
                      <c:pt idx="5">
                        <c:v>oth-ind</c:v>
                      </c:pt>
                      <c:pt idx="6">
                        <c:v>services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QAXP!$F$22:$F$28</c15:sqref>
                        </c15:formulaRef>
                      </c:ext>
                    </c:extLst>
                    <c:numCache>
                      <c:formatCode>0.00</c:formatCode>
                      <c:ptCount val="7"/>
                      <c:pt idx="0">
                        <c:v>3.5376645437446008E-2</c:v>
                      </c:pt>
                      <c:pt idx="1">
                        <c:v>0.34721154903285534</c:v>
                      </c:pt>
                      <c:pt idx="2">
                        <c:v>-1.5948848458257947</c:v>
                      </c:pt>
                      <c:pt idx="3">
                        <c:v>9.2596857518215003</c:v>
                      </c:pt>
                      <c:pt idx="4">
                        <c:v>2.1236678652448937</c:v>
                      </c:pt>
                      <c:pt idx="5">
                        <c:v>-2.1043229460415702E-2</c:v>
                      </c:pt>
                      <c:pt idx="6">
                        <c:v>-0.24825824501711891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974F-4F19-9427-33B5C6BFBC4B}"/>
                  </c:ext>
                </c:extLst>
              </c15:ser>
            </c15:filteredBarSeries>
            <c15:filteredBa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QAXP!$G$21</c15:sqref>
                        </c15:formulaRef>
                      </c:ext>
                    </c:extLst>
                    <c:strCache>
                      <c:ptCount val="1"/>
                      <c:pt idx="0">
                        <c:v>savf-syml-</c:v>
                      </c:pt>
                    </c:strCache>
                  </c:strRef>
                </c:tx>
                <c:spPr>
                  <a:solidFill>
                    <a:schemeClr val="accent4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QAXP!$C$22:$C$28</c15:sqref>
                        </c15:formulaRef>
                      </c:ext>
                    </c:extLst>
                    <c:strCache>
                      <c:ptCount val="7"/>
                      <c:pt idx="0">
                        <c:v>agriculture</c:v>
                      </c:pt>
                      <c:pt idx="1">
                        <c:v>mining</c:v>
                      </c:pt>
                      <c:pt idx="2">
                        <c:v>food</c:v>
                      </c:pt>
                      <c:pt idx="3">
                        <c:v>machinery</c:v>
                      </c:pt>
                      <c:pt idx="4">
                        <c:v>oth-man</c:v>
                      </c:pt>
                      <c:pt idx="5">
                        <c:v>oth-ind</c:v>
                      </c:pt>
                      <c:pt idx="6">
                        <c:v>services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QAXP!$G$22:$G$28</c15:sqref>
                        </c15:formulaRef>
                      </c:ext>
                    </c:extLst>
                    <c:numCache>
                      <c:formatCode>0.00</c:formatCode>
                      <c:ptCount val="7"/>
                      <c:pt idx="0">
                        <c:v>-0.23610943517128336</c:v>
                      </c:pt>
                      <c:pt idx="1">
                        <c:v>1.5541997586365985</c:v>
                      </c:pt>
                      <c:pt idx="2">
                        <c:v>-4.8079113096279773</c:v>
                      </c:pt>
                      <c:pt idx="3">
                        <c:v>2.3152813362659952</c:v>
                      </c:pt>
                      <c:pt idx="4">
                        <c:v>6.0286928568703546</c:v>
                      </c:pt>
                      <c:pt idx="5">
                        <c:v>0.53347799652536665</c:v>
                      </c:pt>
                      <c:pt idx="6">
                        <c:v>-0.58995442709798285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974F-4F19-9427-33B5C6BFBC4B}"/>
                  </c:ext>
                </c:extLst>
              </c15:ser>
            </c15:filteredBarSeries>
          </c:ext>
        </c:extLst>
      </c:barChart>
      <c:catAx>
        <c:axId val="6324506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2446912"/>
        <c:crosses val="autoZero"/>
        <c:auto val="1"/>
        <c:lblAlgn val="ctr"/>
        <c:lblOffset val="100"/>
        <c:noMultiLvlLbl val="0"/>
      </c:catAx>
      <c:valAx>
        <c:axId val="6324469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low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24506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QVAREALXP!$B$2</c:f>
          <c:strCache>
            <c:ptCount val="1"/>
            <c:pt idx="0">
              <c:v>Figure 6.x. Scenario pwm+: Real value added by activity (% change)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2"/>
          <c:order val="2"/>
          <c:tx>
            <c:strRef>
              <c:f>QVAREALXP!$F$21</c:f>
              <c:strCache>
                <c:ptCount val="1"/>
                <c:pt idx="0">
                  <c:v>sym-pwm+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QVAREALXP!$C$22:$C$28</c:f>
              <c:strCache>
                <c:ptCount val="7"/>
                <c:pt idx="0">
                  <c:v>agriculture</c:v>
                </c:pt>
                <c:pt idx="1">
                  <c:v>mining</c:v>
                </c:pt>
                <c:pt idx="2">
                  <c:v>food</c:v>
                </c:pt>
                <c:pt idx="3">
                  <c:v>machinery</c:v>
                </c:pt>
                <c:pt idx="4">
                  <c:v>oth-man</c:v>
                </c:pt>
                <c:pt idx="5">
                  <c:v>oth-ind</c:v>
                </c:pt>
                <c:pt idx="6">
                  <c:v>services</c:v>
                </c:pt>
              </c:strCache>
            </c:strRef>
          </c:cat>
          <c:val>
            <c:numRef>
              <c:f>QVAREALXP!$F$22:$F$28</c:f>
              <c:numCache>
                <c:formatCode>0.00</c:formatCode>
                <c:ptCount val="7"/>
                <c:pt idx="0">
                  <c:v>1.6098110541418187E-2</c:v>
                </c:pt>
                <c:pt idx="1">
                  <c:v>0.14091088683771957</c:v>
                </c:pt>
                <c:pt idx="2">
                  <c:v>-0.99070046402019996</c:v>
                </c:pt>
                <c:pt idx="3">
                  <c:v>20.061861726313012</c:v>
                </c:pt>
                <c:pt idx="4">
                  <c:v>1.695254444982508</c:v>
                </c:pt>
                <c:pt idx="5">
                  <c:v>-0.1348586407397101</c:v>
                </c:pt>
                <c:pt idx="6">
                  <c:v>-0.19277096325718279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F91-4ED5-9D2B-6D96F16575DD}"/>
            </c:ext>
          </c:extLst>
        </c:ser>
        <c:ser>
          <c:idx val="3"/>
          <c:order val="3"/>
          <c:tx>
            <c:strRef>
              <c:f>QVAREALXP!$G$21</c:f>
              <c:strCache>
                <c:ptCount val="1"/>
                <c:pt idx="0">
                  <c:v>asym-pwm+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QVAREALXP!$C$22:$C$28</c:f>
              <c:strCache>
                <c:ptCount val="7"/>
                <c:pt idx="0">
                  <c:v>agriculture</c:v>
                </c:pt>
                <c:pt idx="1">
                  <c:v>mining</c:v>
                </c:pt>
                <c:pt idx="2">
                  <c:v>food</c:v>
                </c:pt>
                <c:pt idx="3">
                  <c:v>machinery</c:v>
                </c:pt>
                <c:pt idx="4">
                  <c:v>oth-man</c:v>
                </c:pt>
                <c:pt idx="5">
                  <c:v>oth-ind</c:v>
                </c:pt>
                <c:pt idx="6">
                  <c:v>services</c:v>
                </c:pt>
              </c:strCache>
            </c:strRef>
          </c:cat>
          <c:val>
            <c:numRef>
              <c:f>QVAREALXP!$G$22:$G$28</c:f>
              <c:numCache>
                <c:formatCode>0.00</c:formatCode>
                <c:ptCount val="7"/>
                <c:pt idx="0">
                  <c:v>3.5376645437423804E-2</c:v>
                </c:pt>
                <c:pt idx="1">
                  <c:v>0.34721154903285534</c:v>
                </c:pt>
                <c:pt idx="2">
                  <c:v>-1.5948848458257947</c:v>
                </c:pt>
                <c:pt idx="3">
                  <c:v>9.2596857518215216</c:v>
                </c:pt>
                <c:pt idx="4">
                  <c:v>2.1236678652448715</c:v>
                </c:pt>
                <c:pt idx="5">
                  <c:v>-2.1043229460426804E-2</c:v>
                </c:pt>
                <c:pt idx="6">
                  <c:v>-0.24825824501711891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825-4669-BD0E-AC060D0FBB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49686224"/>
        <c:axId val="749689136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QVAREALXP!$D$21</c15:sqref>
                        </c15:formulaRef>
                      </c:ext>
                    </c:extLst>
                    <c:strCache>
                      <c:ptCount val="1"/>
                      <c:pt idx="0">
                        <c:v>base</c:v>
                      </c:pt>
                    </c:strCache>
                  </c:strRef>
                </c:tx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QVAREALXP!$C$22:$C$28</c15:sqref>
                        </c15:formulaRef>
                      </c:ext>
                    </c:extLst>
                    <c:strCache>
                      <c:ptCount val="7"/>
                      <c:pt idx="0">
                        <c:v>agriculture</c:v>
                      </c:pt>
                      <c:pt idx="1">
                        <c:v>mining</c:v>
                      </c:pt>
                      <c:pt idx="2">
                        <c:v>food</c:v>
                      </c:pt>
                      <c:pt idx="3">
                        <c:v>machinery</c:v>
                      </c:pt>
                      <c:pt idx="4">
                        <c:v>oth-man</c:v>
                      </c:pt>
                      <c:pt idx="5">
                        <c:v>oth-ind</c:v>
                      </c:pt>
                      <c:pt idx="6">
                        <c:v>services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QVAREALXP!$D$22:$D$28</c15:sqref>
                        </c15:formulaRef>
                      </c:ext>
                    </c:extLst>
                    <c:numCache>
                      <c:formatCode>0.00</c:formatCode>
                      <c:ptCount val="7"/>
                      <c:pt idx="0">
                        <c:v>3071577.9464388196</c:v>
                      </c:pt>
                      <c:pt idx="1">
                        <c:v>3298873.3831994324</c:v>
                      </c:pt>
                      <c:pt idx="2">
                        <c:v>957403.53458771494</c:v>
                      </c:pt>
                      <c:pt idx="3">
                        <c:v>22697.611947706253</c:v>
                      </c:pt>
                      <c:pt idx="4">
                        <c:v>1172877.854468324</c:v>
                      </c:pt>
                      <c:pt idx="5">
                        <c:v>1428696.1265174914</c:v>
                      </c:pt>
                      <c:pt idx="6">
                        <c:v>11219227.528957302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2-BF91-4ED5-9D2B-6D96F16575DD}"/>
                  </c:ext>
                </c:extLst>
              </c15:ser>
            </c15:filteredBarSeries>
            <c15:filteredBar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QVAREALXP!$E$21</c15:sqref>
                        </c15:formulaRef>
                      </c:ext>
                    </c:extLst>
                    <c:strCache>
                      <c:ptCount val="1"/>
                      <c:pt idx="0">
                        <c:v>pwmeq-syml+</c:v>
                      </c:pt>
                    </c:strCache>
                  </c:strRef>
                </c:tx>
                <c:spPr>
                  <a:solidFill>
                    <a:schemeClr val="accent2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QVAREALXP!$C$22:$C$28</c15:sqref>
                        </c15:formulaRef>
                      </c:ext>
                    </c:extLst>
                    <c:strCache>
                      <c:ptCount val="7"/>
                      <c:pt idx="0">
                        <c:v>agriculture</c:v>
                      </c:pt>
                      <c:pt idx="1">
                        <c:v>mining</c:v>
                      </c:pt>
                      <c:pt idx="2">
                        <c:v>food</c:v>
                      </c:pt>
                      <c:pt idx="3">
                        <c:v>machinery</c:v>
                      </c:pt>
                      <c:pt idx="4">
                        <c:v>oth-man</c:v>
                      </c:pt>
                      <c:pt idx="5">
                        <c:v>oth-ind</c:v>
                      </c:pt>
                      <c:pt idx="6">
                        <c:v>services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QVAREALXP!$E$22:$E$28</c15:sqref>
                        </c15:formulaRef>
                      </c:ext>
                    </c:extLst>
                    <c:numCache>
                      <c:formatCode>0.00</c:formatCode>
                      <c:ptCount val="7"/>
                      <c:pt idx="0">
                        <c:v>3.5381269921019864E-2</c:v>
                      </c:pt>
                      <c:pt idx="1">
                        <c:v>0.34724735883064906</c:v>
                      </c:pt>
                      <c:pt idx="2">
                        <c:v>-1.5948783029418157</c:v>
                      </c:pt>
                      <c:pt idx="3">
                        <c:v>9.2596965831833309</c:v>
                      </c:pt>
                      <c:pt idx="4">
                        <c:v>2.1235899364816957</c:v>
                      </c:pt>
                      <c:pt idx="5">
                        <c:v>-2.1044891036825497E-2</c:v>
                      </c:pt>
                      <c:pt idx="6">
                        <c:v>-0.24825510495148917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0-BF91-4ED5-9D2B-6D96F16575DD}"/>
                  </c:ext>
                </c:extLst>
              </c15:ser>
            </c15:filteredBarSeries>
            <c15:filteredBarSeries>
              <c15:ser>
                <c:idx val="4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QVAREALXP!$H$21</c15:sqref>
                        </c15:formulaRef>
                      </c:ext>
                    </c:extLst>
                    <c:strCache>
                      <c:ptCount val="1"/>
                      <c:pt idx="0">
                        <c:v>savf-syml-</c:v>
                      </c:pt>
                    </c:strCache>
                  </c:strRef>
                </c:tx>
                <c:spPr>
                  <a:solidFill>
                    <a:schemeClr val="accent5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QVAREALXP!$C$22:$C$28</c15:sqref>
                        </c15:formulaRef>
                      </c:ext>
                    </c:extLst>
                    <c:strCache>
                      <c:ptCount val="7"/>
                      <c:pt idx="0">
                        <c:v>agriculture</c:v>
                      </c:pt>
                      <c:pt idx="1">
                        <c:v>mining</c:v>
                      </c:pt>
                      <c:pt idx="2">
                        <c:v>food</c:v>
                      </c:pt>
                      <c:pt idx="3">
                        <c:v>machinery</c:v>
                      </c:pt>
                      <c:pt idx="4">
                        <c:v>oth-man</c:v>
                      </c:pt>
                      <c:pt idx="5">
                        <c:v>oth-ind</c:v>
                      </c:pt>
                      <c:pt idx="6">
                        <c:v>services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QVAREALXP!$H$22:$H$28</c15:sqref>
                        </c15:formulaRef>
                      </c:ext>
                    </c:extLst>
                    <c:numCache>
                      <c:formatCode>0.00</c:formatCode>
                      <c:ptCount val="7"/>
                      <c:pt idx="0">
                        <c:v>-0.23610943517128336</c:v>
                      </c:pt>
                      <c:pt idx="1">
                        <c:v>1.5541997586366207</c:v>
                      </c:pt>
                      <c:pt idx="2">
                        <c:v>-4.8079113096279658</c:v>
                      </c:pt>
                      <c:pt idx="3">
                        <c:v>2.3152813362659952</c:v>
                      </c:pt>
                      <c:pt idx="4">
                        <c:v>6.0286928568703546</c:v>
                      </c:pt>
                      <c:pt idx="5">
                        <c:v>0.53347799652536665</c:v>
                      </c:pt>
                      <c:pt idx="6">
                        <c:v>-0.58995442709799395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B825-4669-BD0E-AC060D0FBBE8}"/>
                  </c:ext>
                </c:extLst>
              </c15:ser>
            </c15:filteredBarSeries>
            <c15:filteredBarSeries>
              <c15:ser>
                <c:idx val="5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QVAREALXP!$I$21</c15:sqref>
                        </c15:formulaRef>
                      </c:ext>
                    </c:extLst>
                    <c:strCache>
                      <c:ptCount val="1"/>
                      <c:pt idx="0">
                        <c:v>sym-savf-</c:v>
                      </c:pt>
                    </c:strCache>
                  </c:strRef>
                </c:tx>
                <c:spPr>
                  <a:solidFill>
                    <a:schemeClr val="accent6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QVAREALXP!$C$22:$C$28</c15:sqref>
                        </c15:formulaRef>
                      </c:ext>
                    </c:extLst>
                    <c:strCache>
                      <c:ptCount val="7"/>
                      <c:pt idx="0">
                        <c:v>agriculture</c:v>
                      </c:pt>
                      <c:pt idx="1">
                        <c:v>mining</c:v>
                      </c:pt>
                      <c:pt idx="2">
                        <c:v>food</c:v>
                      </c:pt>
                      <c:pt idx="3">
                        <c:v>machinery</c:v>
                      </c:pt>
                      <c:pt idx="4">
                        <c:v>oth-man</c:v>
                      </c:pt>
                      <c:pt idx="5">
                        <c:v>oth-ind</c:v>
                      </c:pt>
                      <c:pt idx="6">
                        <c:v>services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QVAREALXP!$I$22:$I$28</c15:sqref>
                        </c15:formulaRef>
                      </c:ext>
                    </c:extLst>
                    <c:numCache>
                      <c:formatCode>0.00</c:formatCode>
                      <c:ptCount val="7"/>
                      <c:pt idx="0">
                        <c:v>-0.31789697256866534</c:v>
                      </c:pt>
                      <c:pt idx="1">
                        <c:v>1.1225051340944425</c:v>
                      </c:pt>
                      <c:pt idx="2">
                        <c:v>-3.4073768257828929</c:v>
                      </c:pt>
                      <c:pt idx="3">
                        <c:v>2.4732854867981047</c:v>
                      </c:pt>
                      <c:pt idx="4">
                        <c:v>5.0210883316181398</c:v>
                      </c:pt>
                      <c:pt idx="5">
                        <c:v>0.80100910164271344</c:v>
                      </c:pt>
                      <c:pt idx="6">
                        <c:v>-0.47442430933298807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B825-4669-BD0E-AC060D0FBBE8}"/>
                  </c:ext>
                </c:extLst>
              </c15:ser>
            </c15:filteredBarSeries>
            <c15:filteredBarSeries>
              <c15:ser>
                <c:idx val="6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QVAREALXP!$J$21</c15:sqref>
                        </c15:formulaRef>
                      </c:ext>
                    </c:extLst>
                    <c:strCache>
                      <c:ptCount val="1"/>
                      <c:pt idx="0">
                        <c:v>asym-savf-</c:v>
                      </c:pt>
                    </c:strCache>
                  </c:strRef>
                </c:tx>
                <c:spPr>
                  <a:solidFill>
                    <a:schemeClr val="accent1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QVAREALXP!$C$22:$C$28</c15:sqref>
                        </c15:formulaRef>
                      </c:ext>
                    </c:extLst>
                    <c:strCache>
                      <c:ptCount val="7"/>
                      <c:pt idx="0">
                        <c:v>agriculture</c:v>
                      </c:pt>
                      <c:pt idx="1">
                        <c:v>mining</c:v>
                      </c:pt>
                      <c:pt idx="2">
                        <c:v>food</c:v>
                      </c:pt>
                      <c:pt idx="3">
                        <c:v>machinery</c:v>
                      </c:pt>
                      <c:pt idx="4">
                        <c:v>oth-man</c:v>
                      </c:pt>
                      <c:pt idx="5">
                        <c:v>oth-ind</c:v>
                      </c:pt>
                      <c:pt idx="6">
                        <c:v>services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QVAREALXP!$J$22:$J$28</c15:sqref>
                        </c15:formulaRef>
                      </c:ext>
                    </c:extLst>
                    <c:numCache>
                      <c:formatCode>0.00</c:formatCode>
                      <c:ptCount val="7"/>
                      <c:pt idx="0">
                        <c:v>-0.2361154677206545</c:v>
                      </c:pt>
                      <c:pt idx="1">
                        <c:v>1.5541636150721239</c:v>
                      </c:pt>
                      <c:pt idx="2">
                        <c:v>-4.8079186186083085</c:v>
                      </c:pt>
                      <c:pt idx="3">
                        <c:v>2.3152681441439782</c:v>
                      </c:pt>
                      <c:pt idx="4">
                        <c:v>6.028786296612898</c:v>
                      </c:pt>
                      <c:pt idx="5">
                        <c:v>0.53348090236076118</c:v>
                      </c:pt>
                      <c:pt idx="6">
                        <c:v>-0.58995889312764005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B825-4669-BD0E-AC060D0FBBE8}"/>
                  </c:ext>
                </c:extLst>
              </c15:ser>
            </c15:filteredBarSeries>
          </c:ext>
        </c:extLst>
      </c:barChart>
      <c:catAx>
        <c:axId val="749686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9689136"/>
        <c:crosses val="autoZero"/>
        <c:auto val="1"/>
        <c:lblAlgn val="ctr"/>
        <c:lblOffset val="100"/>
        <c:noMultiLvlLbl val="0"/>
      </c:catAx>
      <c:valAx>
        <c:axId val="7496891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96862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QVAREALXP!$L$2</c:f>
          <c:strCache>
            <c:ptCount val="1"/>
            <c:pt idx="0">
              <c:v>Figure 7.x. Scenario fsav-: Real value added by activity (% change)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5"/>
          <c:order val="5"/>
          <c:tx>
            <c:strRef>
              <c:f>QVAREALXP!$I$21</c:f>
              <c:strCache>
                <c:ptCount val="1"/>
                <c:pt idx="0">
                  <c:v>sym-savf-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QVAREALXP!$C$22:$C$28</c:f>
              <c:strCache>
                <c:ptCount val="7"/>
                <c:pt idx="0">
                  <c:v>agriculture</c:v>
                </c:pt>
                <c:pt idx="1">
                  <c:v>mining</c:v>
                </c:pt>
                <c:pt idx="2">
                  <c:v>food</c:v>
                </c:pt>
                <c:pt idx="3">
                  <c:v>machinery</c:v>
                </c:pt>
                <c:pt idx="4">
                  <c:v>oth-man</c:v>
                </c:pt>
                <c:pt idx="5">
                  <c:v>oth-ind</c:v>
                </c:pt>
                <c:pt idx="6">
                  <c:v>services</c:v>
                </c:pt>
              </c:strCache>
            </c:strRef>
          </c:cat>
          <c:val>
            <c:numRef>
              <c:f>QVAREALXP!$I$22:$I$28</c:f>
              <c:numCache>
                <c:formatCode>0.00</c:formatCode>
                <c:ptCount val="7"/>
                <c:pt idx="0">
                  <c:v>-0.31789697256866534</c:v>
                </c:pt>
                <c:pt idx="1">
                  <c:v>1.1225051340944425</c:v>
                </c:pt>
                <c:pt idx="2">
                  <c:v>-3.4073768257828929</c:v>
                </c:pt>
                <c:pt idx="3">
                  <c:v>2.4732854867981047</c:v>
                </c:pt>
                <c:pt idx="4">
                  <c:v>5.0210883316181398</c:v>
                </c:pt>
                <c:pt idx="5">
                  <c:v>0.80100910164271344</c:v>
                </c:pt>
                <c:pt idx="6">
                  <c:v>-0.47442430933298807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5FA-4ACA-A24A-45CEA04F77AA}"/>
            </c:ext>
          </c:extLst>
        </c:ser>
        <c:ser>
          <c:idx val="6"/>
          <c:order val="6"/>
          <c:tx>
            <c:strRef>
              <c:f>QVAREALXP!$J$21</c:f>
              <c:strCache>
                <c:ptCount val="1"/>
                <c:pt idx="0">
                  <c:v>asym-savf-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QVAREALXP!$C$22:$C$28</c:f>
              <c:strCache>
                <c:ptCount val="7"/>
                <c:pt idx="0">
                  <c:v>agriculture</c:v>
                </c:pt>
                <c:pt idx="1">
                  <c:v>mining</c:v>
                </c:pt>
                <c:pt idx="2">
                  <c:v>food</c:v>
                </c:pt>
                <c:pt idx="3">
                  <c:v>machinery</c:v>
                </c:pt>
                <c:pt idx="4">
                  <c:v>oth-man</c:v>
                </c:pt>
                <c:pt idx="5">
                  <c:v>oth-ind</c:v>
                </c:pt>
                <c:pt idx="6">
                  <c:v>services</c:v>
                </c:pt>
              </c:strCache>
            </c:strRef>
          </c:cat>
          <c:val>
            <c:numRef>
              <c:f>QVAREALXP!$J$22:$J$28</c:f>
              <c:numCache>
                <c:formatCode>0.00</c:formatCode>
                <c:ptCount val="7"/>
                <c:pt idx="0">
                  <c:v>-0.2361154677206545</c:v>
                </c:pt>
                <c:pt idx="1">
                  <c:v>1.5541636150721239</c:v>
                </c:pt>
                <c:pt idx="2">
                  <c:v>-4.8079186186083085</c:v>
                </c:pt>
                <c:pt idx="3">
                  <c:v>2.3152681441439782</c:v>
                </c:pt>
                <c:pt idx="4">
                  <c:v>6.028786296612898</c:v>
                </c:pt>
                <c:pt idx="5">
                  <c:v>0.53348090236076118</c:v>
                </c:pt>
                <c:pt idx="6">
                  <c:v>-0.58995889312764005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602-4457-ADBA-F4463C129C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49686224"/>
        <c:axId val="749689136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QVAREALXP!$D$21</c15:sqref>
                        </c15:formulaRef>
                      </c:ext>
                    </c:extLst>
                    <c:strCache>
                      <c:ptCount val="1"/>
                      <c:pt idx="0">
                        <c:v>base</c:v>
                      </c:pt>
                    </c:strCache>
                  </c:strRef>
                </c:tx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QVAREALXP!$C$22:$C$28</c15:sqref>
                        </c15:formulaRef>
                      </c:ext>
                    </c:extLst>
                    <c:strCache>
                      <c:ptCount val="7"/>
                      <c:pt idx="0">
                        <c:v>agriculture</c:v>
                      </c:pt>
                      <c:pt idx="1">
                        <c:v>mining</c:v>
                      </c:pt>
                      <c:pt idx="2">
                        <c:v>food</c:v>
                      </c:pt>
                      <c:pt idx="3">
                        <c:v>machinery</c:v>
                      </c:pt>
                      <c:pt idx="4">
                        <c:v>oth-man</c:v>
                      </c:pt>
                      <c:pt idx="5">
                        <c:v>oth-ind</c:v>
                      </c:pt>
                      <c:pt idx="6">
                        <c:v>services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QVAREALXP!$D$22:$D$28</c15:sqref>
                        </c15:formulaRef>
                      </c:ext>
                    </c:extLst>
                    <c:numCache>
                      <c:formatCode>0.00</c:formatCode>
                      <c:ptCount val="7"/>
                      <c:pt idx="0">
                        <c:v>3071577.9464388196</c:v>
                      </c:pt>
                      <c:pt idx="1">
                        <c:v>3298873.3831994324</c:v>
                      </c:pt>
                      <c:pt idx="2">
                        <c:v>957403.53458771494</c:v>
                      </c:pt>
                      <c:pt idx="3">
                        <c:v>22697.611947706253</c:v>
                      </c:pt>
                      <c:pt idx="4">
                        <c:v>1172877.854468324</c:v>
                      </c:pt>
                      <c:pt idx="5">
                        <c:v>1428696.1265174914</c:v>
                      </c:pt>
                      <c:pt idx="6">
                        <c:v>11219227.528957302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2-E5FA-4ACA-A24A-45CEA04F77AA}"/>
                  </c:ext>
                </c:extLst>
              </c15:ser>
            </c15:filteredBarSeries>
            <c15:filteredBar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QVAREALXP!$E$21</c15:sqref>
                        </c15:formulaRef>
                      </c:ext>
                    </c:extLst>
                    <c:strCache>
                      <c:ptCount val="1"/>
                      <c:pt idx="0">
                        <c:v>pwmeq-syml+</c:v>
                      </c:pt>
                    </c:strCache>
                  </c:strRef>
                </c:tx>
                <c:spPr>
                  <a:solidFill>
                    <a:schemeClr val="accent2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QVAREALXP!$C$22:$C$28</c15:sqref>
                        </c15:formulaRef>
                      </c:ext>
                    </c:extLst>
                    <c:strCache>
                      <c:ptCount val="7"/>
                      <c:pt idx="0">
                        <c:v>agriculture</c:v>
                      </c:pt>
                      <c:pt idx="1">
                        <c:v>mining</c:v>
                      </c:pt>
                      <c:pt idx="2">
                        <c:v>food</c:v>
                      </c:pt>
                      <c:pt idx="3">
                        <c:v>machinery</c:v>
                      </c:pt>
                      <c:pt idx="4">
                        <c:v>oth-man</c:v>
                      </c:pt>
                      <c:pt idx="5">
                        <c:v>oth-ind</c:v>
                      </c:pt>
                      <c:pt idx="6">
                        <c:v>services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QVAREALXP!$E$22:$E$28</c15:sqref>
                        </c15:formulaRef>
                      </c:ext>
                    </c:extLst>
                    <c:numCache>
                      <c:formatCode>0.00</c:formatCode>
                      <c:ptCount val="7"/>
                      <c:pt idx="0">
                        <c:v>3.5381269921019864E-2</c:v>
                      </c:pt>
                      <c:pt idx="1">
                        <c:v>0.34724735883064906</c:v>
                      </c:pt>
                      <c:pt idx="2">
                        <c:v>-1.5948783029418157</c:v>
                      </c:pt>
                      <c:pt idx="3">
                        <c:v>9.2596965831833309</c:v>
                      </c:pt>
                      <c:pt idx="4">
                        <c:v>2.1235899364816957</c:v>
                      </c:pt>
                      <c:pt idx="5">
                        <c:v>-2.1044891036825497E-2</c:v>
                      </c:pt>
                      <c:pt idx="6">
                        <c:v>-0.24825510495148917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E5FA-4ACA-A24A-45CEA04F77AA}"/>
                  </c:ext>
                </c:extLst>
              </c15:ser>
            </c15:filteredBarSeries>
            <c15:filteredBar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QVAREALXP!$F$21</c15:sqref>
                        </c15:formulaRef>
                      </c:ext>
                    </c:extLst>
                    <c:strCache>
                      <c:ptCount val="1"/>
                      <c:pt idx="0">
                        <c:v>sym-pwm+</c:v>
                      </c:pt>
                    </c:strCache>
                  </c:strRef>
                </c:tx>
                <c:spPr>
                  <a:solidFill>
                    <a:schemeClr val="accent3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QVAREALXP!$C$22:$C$28</c15:sqref>
                        </c15:formulaRef>
                      </c:ext>
                    </c:extLst>
                    <c:strCache>
                      <c:ptCount val="7"/>
                      <c:pt idx="0">
                        <c:v>agriculture</c:v>
                      </c:pt>
                      <c:pt idx="1">
                        <c:v>mining</c:v>
                      </c:pt>
                      <c:pt idx="2">
                        <c:v>food</c:v>
                      </c:pt>
                      <c:pt idx="3">
                        <c:v>machinery</c:v>
                      </c:pt>
                      <c:pt idx="4">
                        <c:v>oth-man</c:v>
                      </c:pt>
                      <c:pt idx="5">
                        <c:v>oth-ind</c:v>
                      </c:pt>
                      <c:pt idx="6">
                        <c:v>services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QVAREALXP!$F$22:$F$28</c15:sqref>
                        </c15:formulaRef>
                      </c:ext>
                    </c:extLst>
                    <c:numCache>
                      <c:formatCode>0.00</c:formatCode>
                      <c:ptCount val="7"/>
                      <c:pt idx="0">
                        <c:v>1.6098110541418187E-2</c:v>
                      </c:pt>
                      <c:pt idx="1">
                        <c:v>0.14091088683771957</c:v>
                      </c:pt>
                      <c:pt idx="2">
                        <c:v>-0.99070046402019996</c:v>
                      </c:pt>
                      <c:pt idx="3">
                        <c:v>20.061861726313012</c:v>
                      </c:pt>
                      <c:pt idx="4">
                        <c:v>1.695254444982508</c:v>
                      </c:pt>
                      <c:pt idx="5">
                        <c:v>-0.1348586407397101</c:v>
                      </c:pt>
                      <c:pt idx="6">
                        <c:v>-0.19277096325718279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E5FA-4ACA-A24A-45CEA04F77AA}"/>
                  </c:ext>
                </c:extLst>
              </c15:ser>
            </c15:filteredBarSeries>
            <c15:filteredBa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QVAREALXP!$G$21</c15:sqref>
                        </c15:formulaRef>
                      </c:ext>
                    </c:extLst>
                    <c:strCache>
                      <c:ptCount val="1"/>
                      <c:pt idx="0">
                        <c:v>asym-pwm+</c:v>
                      </c:pt>
                    </c:strCache>
                  </c:strRef>
                </c:tx>
                <c:spPr>
                  <a:solidFill>
                    <a:schemeClr val="accent4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QVAREALXP!$C$22:$C$28</c15:sqref>
                        </c15:formulaRef>
                      </c:ext>
                    </c:extLst>
                    <c:strCache>
                      <c:ptCount val="7"/>
                      <c:pt idx="0">
                        <c:v>agriculture</c:v>
                      </c:pt>
                      <c:pt idx="1">
                        <c:v>mining</c:v>
                      </c:pt>
                      <c:pt idx="2">
                        <c:v>food</c:v>
                      </c:pt>
                      <c:pt idx="3">
                        <c:v>machinery</c:v>
                      </c:pt>
                      <c:pt idx="4">
                        <c:v>oth-man</c:v>
                      </c:pt>
                      <c:pt idx="5">
                        <c:v>oth-ind</c:v>
                      </c:pt>
                      <c:pt idx="6">
                        <c:v>services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QVAREALXP!$G$22:$G$28</c15:sqref>
                        </c15:formulaRef>
                      </c:ext>
                    </c:extLst>
                    <c:numCache>
                      <c:formatCode>0.00</c:formatCode>
                      <c:ptCount val="7"/>
                      <c:pt idx="0">
                        <c:v>3.5376645437423804E-2</c:v>
                      </c:pt>
                      <c:pt idx="1">
                        <c:v>0.34721154903285534</c:v>
                      </c:pt>
                      <c:pt idx="2">
                        <c:v>-1.5948848458257947</c:v>
                      </c:pt>
                      <c:pt idx="3">
                        <c:v>9.2596857518215216</c:v>
                      </c:pt>
                      <c:pt idx="4">
                        <c:v>2.1236678652448715</c:v>
                      </c:pt>
                      <c:pt idx="5">
                        <c:v>-2.1043229460426804E-2</c:v>
                      </c:pt>
                      <c:pt idx="6">
                        <c:v>-0.24825824501711891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E5FA-4ACA-A24A-45CEA04F77AA}"/>
                  </c:ext>
                </c:extLst>
              </c15:ser>
            </c15:filteredBarSeries>
            <c15:filteredBarSeries>
              <c15:ser>
                <c:idx val="4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QVAREALXP!$H$21</c15:sqref>
                        </c15:formulaRef>
                      </c:ext>
                    </c:extLst>
                    <c:strCache>
                      <c:ptCount val="1"/>
                      <c:pt idx="0">
                        <c:v>savf-syml-</c:v>
                      </c:pt>
                    </c:strCache>
                  </c:strRef>
                </c:tx>
                <c:spPr>
                  <a:solidFill>
                    <a:schemeClr val="accent5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QVAREALXP!$C$22:$C$28</c15:sqref>
                        </c15:formulaRef>
                      </c:ext>
                    </c:extLst>
                    <c:strCache>
                      <c:ptCount val="7"/>
                      <c:pt idx="0">
                        <c:v>agriculture</c:v>
                      </c:pt>
                      <c:pt idx="1">
                        <c:v>mining</c:v>
                      </c:pt>
                      <c:pt idx="2">
                        <c:v>food</c:v>
                      </c:pt>
                      <c:pt idx="3">
                        <c:v>machinery</c:v>
                      </c:pt>
                      <c:pt idx="4">
                        <c:v>oth-man</c:v>
                      </c:pt>
                      <c:pt idx="5">
                        <c:v>oth-ind</c:v>
                      </c:pt>
                      <c:pt idx="6">
                        <c:v>services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QVAREALXP!$H$22:$H$28</c15:sqref>
                        </c15:formulaRef>
                      </c:ext>
                    </c:extLst>
                    <c:numCache>
                      <c:formatCode>0.00</c:formatCode>
                      <c:ptCount val="7"/>
                      <c:pt idx="0">
                        <c:v>-0.23610943517128336</c:v>
                      </c:pt>
                      <c:pt idx="1">
                        <c:v>1.5541997586366207</c:v>
                      </c:pt>
                      <c:pt idx="2">
                        <c:v>-4.8079113096279658</c:v>
                      </c:pt>
                      <c:pt idx="3">
                        <c:v>2.3152813362659952</c:v>
                      </c:pt>
                      <c:pt idx="4">
                        <c:v>6.0286928568703546</c:v>
                      </c:pt>
                      <c:pt idx="5">
                        <c:v>0.53347799652536665</c:v>
                      </c:pt>
                      <c:pt idx="6">
                        <c:v>-0.58995442709799395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0-E5FA-4ACA-A24A-45CEA04F77AA}"/>
                  </c:ext>
                </c:extLst>
              </c15:ser>
            </c15:filteredBarSeries>
          </c:ext>
        </c:extLst>
      </c:barChart>
      <c:catAx>
        <c:axId val="749686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9689136"/>
        <c:crosses val="autoZero"/>
        <c:auto val="1"/>
        <c:lblAlgn val="ctr"/>
        <c:lblOffset val="100"/>
        <c:noMultiLvlLbl val="0"/>
      </c:catAx>
      <c:valAx>
        <c:axId val="7496891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96862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REXRXP!$C$20:$C$31</c15:sqref>
                  </c15:fullRef>
                </c:ext>
              </c:extLst>
              <c:f>(REXRXP!$C$21:$C$23,REXRXP!$C$25,REXRXP!$C$28:$C$31)</c:f>
              <c:strCache>
                <c:ptCount val="8"/>
                <c:pt idx="0">
                  <c:v>pwmeq-symh+</c:v>
                </c:pt>
                <c:pt idx="1">
                  <c:v>pwmeq-asym+</c:v>
                </c:pt>
                <c:pt idx="2">
                  <c:v>savf-asym-</c:v>
                </c:pt>
                <c:pt idx="3">
                  <c:v>savf-symh-</c:v>
                </c:pt>
                <c:pt idx="4">
                  <c:v>combi-symh</c:v>
                </c:pt>
                <c:pt idx="5">
                  <c:v>pwmin-asym-</c:v>
                </c:pt>
                <c:pt idx="6">
                  <c:v>pwmin-syml-</c:v>
                </c:pt>
                <c:pt idx="7">
                  <c:v>pwmin-symh-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REXRXP!$D$20:$D$31</c15:sqref>
                  </c15:fullRef>
                </c:ext>
              </c:extLst>
              <c:f>(REXRXP!$D$21:$D$23,REXRXP!$D$25,REXRXP!$D$28:$D$31)</c:f>
              <c:numCache>
                <c:formatCode>0.00</c:formatCode>
                <c:ptCount val="8"/>
                <c:pt idx="0">
                  <c:v>1.4736156639712616</c:v>
                </c:pt>
                <c:pt idx="1">
                  <c:v>2.1784435083744835</c:v>
                </c:pt>
                <c:pt idx="2">
                  <c:v>5.9983041926913616</c:v>
                </c:pt>
                <c:pt idx="3">
                  <c:v>5.9982845182188882</c:v>
                </c:pt>
                <c:pt idx="4">
                  <c:v>8.164061028167179</c:v>
                </c:pt>
                <c:pt idx="5">
                  <c:v>18.834073709734199</c:v>
                </c:pt>
                <c:pt idx="6">
                  <c:v>15.417468668547185</c:v>
                </c:pt>
                <c:pt idx="7">
                  <c:v>18.841567672886072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052-4D54-8C5F-1CCDF9E7D6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79838608"/>
        <c:axId val="579839024"/>
      </c:barChart>
      <c:catAx>
        <c:axId val="5798386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9839024"/>
        <c:crosses val="autoZero"/>
        <c:auto val="1"/>
        <c:lblAlgn val="ctr"/>
        <c:lblOffset val="100"/>
        <c:noMultiLvlLbl val="0"/>
      </c:catAx>
      <c:valAx>
        <c:axId val="5798390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98386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EV!$B$2</c:f>
          <c:strCache>
            <c:ptCount val="1"/>
            <c:pt idx="0">
              <c:v>Figure 6.x. Scenario pwm+: Equivalent variation (unit??)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EV!$C$21:$E$21</c15:sqref>
                  </c15:fullRef>
                </c:ext>
              </c:extLst>
              <c:f>EV!$D$21:$E$21</c:f>
              <c:strCache>
                <c:ptCount val="2"/>
                <c:pt idx="0">
                  <c:v>sym-pwm+</c:v>
                </c:pt>
                <c:pt idx="1">
                  <c:v>asym-pwm+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EV!$C$22:$E$22</c15:sqref>
                  </c15:fullRef>
                </c:ext>
              </c:extLst>
              <c:f>EV!$D$22:$E$22</c:f>
              <c:numCache>
                <c:formatCode>#,##0</c:formatCode>
                <c:ptCount val="2"/>
                <c:pt idx="0">
                  <c:v>-490.53347258405893</c:v>
                </c:pt>
                <c:pt idx="1">
                  <c:v>-483.45484932526688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B59-4AC0-9C36-662860076C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49686640"/>
        <c:axId val="749687472"/>
      </c:barChart>
      <c:catAx>
        <c:axId val="7496866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9687472"/>
        <c:crosses val="autoZero"/>
        <c:auto val="1"/>
        <c:lblAlgn val="ctr"/>
        <c:lblOffset val="100"/>
        <c:noMultiLvlLbl val="0"/>
      </c:catAx>
      <c:valAx>
        <c:axId val="749687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968664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EV!$L$2</c:f>
          <c:strCache>
            <c:ptCount val="1"/>
            <c:pt idx="0">
              <c:v>Figure 7.x. Scenario fsav-: Equivalent variation (unit??)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EV!$C$21:$H$21</c15:sqref>
                  </c15:fullRef>
                </c:ext>
              </c:extLst>
              <c:f>EV!$G$21:$H$21</c:f>
              <c:strCache>
                <c:ptCount val="2"/>
                <c:pt idx="0">
                  <c:v>sym-savf-</c:v>
                </c:pt>
                <c:pt idx="1">
                  <c:v>asym-savf-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EV!$C$22:$H$22</c15:sqref>
                  </c15:fullRef>
                </c:ext>
              </c:extLst>
              <c:f>EV!$G$22:$H$22</c:f>
              <c:numCache>
                <c:formatCode>#,##0</c:formatCode>
                <c:ptCount val="2"/>
                <c:pt idx="0">
                  <c:v>-1228.354422436953</c:v>
                </c:pt>
                <c:pt idx="1">
                  <c:v>-1213.4976634831855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2A8-4BA4-8AB8-2EEB58D957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49686640"/>
        <c:axId val="749687472"/>
      </c:barChart>
      <c:catAx>
        <c:axId val="7496866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9687472"/>
        <c:crosses val="autoZero"/>
        <c:auto val="1"/>
        <c:lblAlgn val="ctr"/>
        <c:lblOffset val="100"/>
        <c:noMultiLvlLbl val="0"/>
      </c:catAx>
      <c:valAx>
        <c:axId val="749687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968664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3.xml"/><Relationship Id="rId1" Type="http://schemas.openxmlformats.org/officeDocument/2006/relationships/chart" Target="../charts/chart12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5.xml"/><Relationship Id="rId1" Type="http://schemas.openxmlformats.org/officeDocument/2006/relationships/chart" Target="../charts/chart14.xm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7.xml"/><Relationship Id="rId1" Type="http://schemas.openxmlformats.org/officeDocument/2006/relationships/chart" Target="../charts/chart16.xm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9.xml"/><Relationship Id="rId1" Type="http://schemas.openxmlformats.org/officeDocument/2006/relationships/chart" Target="../charts/chart18.xm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1.xml"/><Relationship Id="rId1" Type="http://schemas.openxmlformats.org/officeDocument/2006/relationships/chart" Target="../charts/chart20.xm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3.xml"/><Relationship Id="rId1" Type="http://schemas.openxmlformats.org/officeDocument/2006/relationships/chart" Target="../charts/chart22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4.xml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6.xml"/><Relationship Id="rId1" Type="http://schemas.openxmlformats.org/officeDocument/2006/relationships/chart" Target="../charts/chart2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8</xdr:col>
      <xdr:colOff>0</xdr:colOff>
      <xdr:row>26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45362628-1FDF-419E-AF8B-055D6B7D8F3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31</xdr:col>
      <xdr:colOff>19050</xdr:colOff>
      <xdr:row>3</xdr:row>
      <xdr:rowOff>19050</xdr:rowOff>
    </xdr:from>
    <xdr:to>
      <xdr:col>36</xdr:col>
      <xdr:colOff>617220</xdr:colOff>
      <xdr:row>26</xdr:row>
      <xdr:rowOff>177165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7FD4680A-5CD6-46DD-9BD2-C5F3E990A03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15240</xdr:colOff>
      <xdr:row>2</xdr:row>
      <xdr:rowOff>0</xdr:rowOff>
    </xdr:from>
    <xdr:to>
      <xdr:col>8</xdr:col>
      <xdr:colOff>480060</xdr:colOff>
      <xdr:row>17</xdr:row>
      <xdr:rowOff>99060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4B420D9-9009-4959-8F13-F11C08E73D0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5</xdr:col>
      <xdr:colOff>0</xdr:colOff>
      <xdr:row>17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EC61B11F-723D-4F55-BAB9-F76228D7B9C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0</xdr:colOff>
      <xdr:row>2</xdr:row>
      <xdr:rowOff>0</xdr:rowOff>
    </xdr:from>
    <xdr:to>
      <xdr:col>15</xdr:col>
      <xdr:colOff>0</xdr:colOff>
      <xdr:row>17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B13B18F-EE66-4C44-A2C1-A05EDBC5EDE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5</xdr:col>
      <xdr:colOff>0</xdr:colOff>
      <xdr:row>17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45DF176-E269-4FFB-AD03-E17722C4CBB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0</xdr:colOff>
      <xdr:row>2</xdr:row>
      <xdr:rowOff>0</xdr:rowOff>
    </xdr:from>
    <xdr:to>
      <xdr:col>15</xdr:col>
      <xdr:colOff>0</xdr:colOff>
      <xdr:row>17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189DDF9-8092-494B-932C-E2DE7FC1184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5</xdr:col>
      <xdr:colOff>0</xdr:colOff>
      <xdr:row>17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687B8BD-F5B8-458C-B411-EFF34F0B82B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0</xdr:colOff>
      <xdr:row>2</xdr:row>
      <xdr:rowOff>0</xdr:rowOff>
    </xdr:from>
    <xdr:to>
      <xdr:col>15</xdr:col>
      <xdr:colOff>0</xdr:colOff>
      <xdr:row>17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264EAA8-B213-45A9-9ECE-086FF543812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5</xdr:col>
      <xdr:colOff>0</xdr:colOff>
      <xdr:row>17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9C4841B-C08F-46DB-B05A-69924716EF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1</xdr:colOff>
      <xdr:row>2</xdr:row>
      <xdr:rowOff>0</xdr:rowOff>
    </xdr:from>
    <xdr:to>
      <xdr:col>15</xdr:col>
      <xdr:colOff>1</xdr:colOff>
      <xdr:row>17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1420856C-BBD9-4C41-BFBF-EDF75CA91BA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5</xdr:col>
      <xdr:colOff>0</xdr:colOff>
      <xdr:row>17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52A665A-C8BE-49E1-9508-4CECE6027E3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0</xdr:colOff>
      <xdr:row>2</xdr:row>
      <xdr:rowOff>0</xdr:rowOff>
    </xdr:from>
    <xdr:to>
      <xdr:col>15</xdr:col>
      <xdr:colOff>0</xdr:colOff>
      <xdr:row>17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C4B559C5-F2D5-40B8-8F5B-4558C25B432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5</xdr:col>
      <xdr:colOff>0</xdr:colOff>
      <xdr:row>17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49F89DE-6B29-4716-9E4E-69E3429336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0</xdr:colOff>
      <xdr:row>2</xdr:row>
      <xdr:rowOff>0</xdr:rowOff>
    </xdr:from>
    <xdr:to>
      <xdr:col>15</xdr:col>
      <xdr:colOff>0</xdr:colOff>
      <xdr:row>17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E2606CE-EAE9-4DCC-AA8F-29927DD9682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5</xdr:col>
      <xdr:colOff>0</xdr:colOff>
      <xdr:row>17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DC12B3-CFBC-4A85-AC26-99D8EBF964E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0</xdr:colOff>
      <xdr:row>2</xdr:row>
      <xdr:rowOff>0</xdr:rowOff>
    </xdr:from>
    <xdr:to>
      <xdr:col>15</xdr:col>
      <xdr:colOff>0</xdr:colOff>
      <xdr:row>17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EE257668-B126-4046-8A4E-8A227533B1F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5</xdr:col>
      <xdr:colOff>0</xdr:colOff>
      <xdr:row>17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D2ADB86-E923-4669-8059-55BD15B7A6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0</xdr:colOff>
      <xdr:row>2</xdr:row>
      <xdr:rowOff>0</xdr:rowOff>
    </xdr:from>
    <xdr:to>
      <xdr:col>15</xdr:col>
      <xdr:colOff>0</xdr:colOff>
      <xdr:row>17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6323277-95A1-40C1-B8EF-07F0D49C40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</xdr:colOff>
      <xdr:row>2</xdr:row>
      <xdr:rowOff>22860</xdr:rowOff>
    </xdr:from>
    <xdr:to>
      <xdr:col>6</xdr:col>
      <xdr:colOff>640080</xdr:colOff>
      <xdr:row>17</xdr:row>
      <xdr:rowOff>22860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99CE8E2-FA06-4442-A1C7-AFB50984627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15240</xdr:colOff>
      <xdr:row>2</xdr:row>
      <xdr:rowOff>7620</xdr:rowOff>
    </xdr:from>
    <xdr:to>
      <xdr:col>16</xdr:col>
      <xdr:colOff>624840</xdr:colOff>
      <xdr:row>17</xdr:row>
      <xdr:rowOff>7620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134C353-5FE6-4926-86B2-AA4C42041A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15240</xdr:colOff>
      <xdr:row>2</xdr:row>
      <xdr:rowOff>22860</xdr:rowOff>
    </xdr:from>
    <xdr:to>
      <xdr:col>6</xdr:col>
      <xdr:colOff>624840</xdr:colOff>
      <xdr:row>17</xdr:row>
      <xdr:rowOff>22860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55F9538-0DFA-4D6A-9CB1-315AD1AD647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30480</xdr:colOff>
      <xdr:row>2</xdr:row>
      <xdr:rowOff>15240</xdr:rowOff>
    </xdr:from>
    <xdr:to>
      <xdr:col>16</xdr:col>
      <xdr:colOff>640080</xdr:colOff>
      <xdr:row>17</xdr:row>
      <xdr:rowOff>15240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C2D063F-6D00-40D8-9E18-65FE6DBDCEA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</xdr:colOff>
      <xdr:row>2</xdr:row>
      <xdr:rowOff>22860</xdr:rowOff>
    </xdr:from>
    <xdr:to>
      <xdr:col>6</xdr:col>
      <xdr:colOff>632460</xdr:colOff>
      <xdr:row>17</xdr:row>
      <xdr:rowOff>22860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F761955-CEDB-4DD0-B217-EA92ABD3772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</xdr:colOff>
      <xdr:row>2</xdr:row>
      <xdr:rowOff>30480</xdr:rowOff>
    </xdr:from>
    <xdr:to>
      <xdr:col>6</xdr:col>
      <xdr:colOff>632460</xdr:colOff>
      <xdr:row>17</xdr:row>
      <xdr:rowOff>30480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FBA8487-7B7E-4D15-A498-DADED92CD3F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7620</xdr:colOff>
      <xdr:row>2</xdr:row>
      <xdr:rowOff>7620</xdr:rowOff>
    </xdr:from>
    <xdr:to>
      <xdr:col>16</xdr:col>
      <xdr:colOff>617220</xdr:colOff>
      <xdr:row>17</xdr:row>
      <xdr:rowOff>7620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AC9D057-0E40-4771-B4E5-5042EB2C6D3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63FB7E-1DC7-4646-AB25-A99599DA8289}">
  <sheetPr>
    <tabColor rgb="FFFF0000"/>
  </sheetPr>
  <dimension ref="A1:B18"/>
  <sheetViews>
    <sheetView workbookViewId="0"/>
  </sheetViews>
  <sheetFormatPr baseColWidth="10" defaultColWidth="11.5234375" defaultRowHeight="14.4" x14ac:dyDescent="0.55000000000000004"/>
  <cols>
    <col min="1" max="1" width="12.5234375" bestFit="1" customWidth="1"/>
    <col min="2" max="2" width="48.41796875" bestFit="1" customWidth="1"/>
  </cols>
  <sheetData>
    <row r="1" spans="1:2" x14ac:dyDescent="0.55000000000000004">
      <c r="A1" s="3" t="s">
        <v>0</v>
      </c>
      <c r="B1" s="3" t="s">
        <v>1</v>
      </c>
    </row>
    <row r="2" spans="1:2" x14ac:dyDescent="0.55000000000000004">
      <c r="A2" s="1" t="s">
        <v>2</v>
      </c>
      <c r="B2" t="s">
        <v>3</v>
      </c>
    </row>
    <row r="3" spans="1:2" x14ac:dyDescent="0.55000000000000004">
      <c r="A3" s="1" t="s">
        <v>87</v>
      </c>
      <c r="B3" t="s">
        <v>137</v>
      </c>
    </row>
    <row r="4" spans="1:2" x14ac:dyDescent="0.55000000000000004">
      <c r="A4" s="1" t="s">
        <v>103</v>
      </c>
      <c r="B4" t="s">
        <v>104</v>
      </c>
    </row>
    <row r="5" spans="1:2" x14ac:dyDescent="0.55000000000000004">
      <c r="A5" s="1" t="s">
        <v>116</v>
      </c>
      <c r="B5" t="s">
        <v>117</v>
      </c>
    </row>
    <row r="6" spans="1:2" x14ac:dyDescent="0.55000000000000004">
      <c r="A6" s="1" t="s">
        <v>125</v>
      </c>
      <c r="B6" t="s">
        <v>126</v>
      </c>
    </row>
    <row r="7" spans="1:2" x14ac:dyDescent="0.55000000000000004">
      <c r="A7" s="1" t="s">
        <v>127</v>
      </c>
      <c r="B7" t="s">
        <v>128</v>
      </c>
    </row>
    <row r="8" spans="1:2" x14ac:dyDescent="0.55000000000000004">
      <c r="A8" s="1" t="s">
        <v>129</v>
      </c>
      <c r="B8" t="s">
        <v>130</v>
      </c>
    </row>
    <row r="9" spans="1:2" x14ac:dyDescent="0.55000000000000004">
      <c r="A9" s="1" t="s">
        <v>131</v>
      </c>
      <c r="B9" t="s">
        <v>132</v>
      </c>
    </row>
    <row r="10" spans="1:2" x14ac:dyDescent="0.55000000000000004">
      <c r="A10" s="1" t="s">
        <v>133</v>
      </c>
      <c r="B10" t="s">
        <v>134</v>
      </c>
    </row>
    <row r="11" spans="1:2" x14ac:dyDescent="0.55000000000000004">
      <c r="A11" s="1" t="s">
        <v>138</v>
      </c>
      <c r="B11" t="s">
        <v>135</v>
      </c>
    </row>
    <row r="12" spans="1:2" x14ac:dyDescent="0.55000000000000004">
      <c r="A12" s="1" t="s">
        <v>216</v>
      </c>
      <c r="B12" t="s">
        <v>217</v>
      </c>
    </row>
    <row r="13" spans="1:2" x14ac:dyDescent="0.55000000000000004">
      <c r="A13" s="1" t="s">
        <v>268</v>
      </c>
      <c r="B13" t="s">
        <v>269</v>
      </c>
    </row>
    <row r="14" spans="1:2" x14ac:dyDescent="0.55000000000000004">
      <c r="A14" s="1" t="s">
        <v>235</v>
      </c>
      <c r="B14" t="s">
        <v>237</v>
      </c>
    </row>
    <row r="15" spans="1:2" x14ac:dyDescent="0.55000000000000004">
      <c r="A15" s="1" t="s">
        <v>283</v>
      </c>
      <c r="B15" t="s">
        <v>284</v>
      </c>
    </row>
    <row r="16" spans="1:2" x14ac:dyDescent="0.55000000000000004">
      <c r="A16" s="1" t="s">
        <v>285</v>
      </c>
      <c r="B16" t="s">
        <v>286</v>
      </c>
    </row>
    <row r="17" spans="1:2" x14ac:dyDescent="0.55000000000000004">
      <c r="A17" s="1" t="s">
        <v>238</v>
      </c>
      <c r="B17" t="s">
        <v>239</v>
      </c>
    </row>
    <row r="18" spans="1:2" x14ac:dyDescent="0.55000000000000004">
      <c r="A18" s="1" t="s">
        <v>303</v>
      </c>
      <c r="B18" t="s">
        <v>304</v>
      </c>
    </row>
  </sheetData>
  <hyperlinks>
    <hyperlink ref="A2" location="sim!A4" display="sim" xr:uid="{8CDC7E40-25F7-49C0-A828-46E37AEC7D03}"/>
    <hyperlink ref="A3" location="sectorstruc0!A33" display="sectorstruc0" xr:uid="{A7A46A74-0186-4BCA-87CE-455B09AEECAB}"/>
    <hyperlink ref="A4" location="macrealxp!A43" display="macrealxp" xr:uid="{160A6D4E-BDFA-41D2-A0FF-6FB905095A5F}"/>
    <hyperlink ref="A5" location="QAXP!A33" display="QAXP" xr:uid="{87B427EC-6F25-49BD-9562-FEF69D8BC672}"/>
    <hyperlink ref="A6" location="QMXP!A33" display="QMXP" xr:uid="{E2486BF0-1D44-484D-AC83-3FF851EBA13F}"/>
    <hyperlink ref="A7" location="QEXP!A33" display="QEXP" xr:uid="{ABE61EC3-4C55-41B5-AE90-465F63959FB5}"/>
    <hyperlink ref="A8" location="RATPMPDDXP!A33" display="RATPMPDDXP" xr:uid="{347FC980-3A97-4B27-88FC-BD0161377851}"/>
    <hyperlink ref="A9" location="REXRXP!A43" display="REXRXP" xr:uid="{60ED5A06-7253-499D-AE50-001A60F883FE}"/>
    <hyperlink ref="A10" location="SIGMA_QX!A33" display="SIGMA_QX" xr:uid="{F085C1D3-508C-425F-850C-29FFF93D15B9}"/>
    <hyperlink ref="A11" location="EV!A33" display="EV" xr:uid="{2D32FC4C-CEAE-494B-A7DD-014518A4C5B2}"/>
    <hyperlink ref="A12" location="SAM!A33" display="SAM" xr:uid="{150689A3-1152-403D-86C5-2C586C59F9E3}"/>
    <hyperlink ref="A13" location="sectorstrucdem0!A33" display="sectorstrucdem0" xr:uid="{7E3B2E99-6261-40E8-B5C0-417F51AEFF23}"/>
    <hyperlink ref="A14" location="QDXP!A33" display="QDXP" xr:uid="{1A0467DA-EEA5-456F-8F81-4A625CE13DD0}"/>
    <hyperlink ref="A15" location="QXXP!A33" display="QXXP" xr:uid="{58EFBB84-8EED-482E-950C-567ABCDD40A1}"/>
    <hyperlink ref="A16" location="QQXP!A33" display="QQXP" xr:uid="{F730A936-A92E-4254-AB25-6DEFED49DFD1}"/>
    <hyperlink ref="A17" location="QVAREALXP!A33" display="QVAREALXP" xr:uid="{72336CC9-AF4F-42E5-9F3F-F898C4DF9C13}"/>
    <hyperlink ref="A18" location="tabfigres!A83" display="tabfigres" xr:uid="{3E4C45C0-4332-4D60-87B7-08FC77EAF3B9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FC406E-AFF9-4FA9-B793-C8A634C83C16}">
  <sheetPr>
    <tabColor rgb="FFFF0000"/>
  </sheetPr>
  <dimension ref="A2:C16"/>
  <sheetViews>
    <sheetView workbookViewId="0">
      <selection activeCell="B16" sqref="B16"/>
    </sheetView>
  </sheetViews>
  <sheetFormatPr baseColWidth="10" defaultColWidth="11.5234375" defaultRowHeight="14.4" x14ac:dyDescent="0.55000000000000004"/>
  <sheetData>
    <row r="2" spans="1:3" x14ac:dyDescent="0.55000000000000004">
      <c r="A2" t="s">
        <v>118</v>
      </c>
      <c r="B2" t="str">
        <f>sectorstruc0!J4</f>
        <v>agriculture</v>
      </c>
      <c r="C2" t="s">
        <v>174</v>
      </c>
    </row>
    <row r="3" spans="1:3" x14ac:dyDescent="0.55000000000000004">
      <c r="A3" t="s">
        <v>119</v>
      </c>
      <c r="B3" t="str">
        <f>sectorstruc0!J5</f>
        <v>mining</v>
      </c>
      <c r="C3" t="s">
        <v>175</v>
      </c>
    </row>
    <row r="4" spans="1:3" x14ac:dyDescent="0.55000000000000004">
      <c r="A4" t="s">
        <v>120</v>
      </c>
      <c r="B4" t="str">
        <f>sectorstruc0!J6</f>
        <v>food</v>
      </c>
      <c r="C4" t="s">
        <v>176</v>
      </c>
    </row>
    <row r="5" spans="1:3" x14ac:dyDescent="0.55000000000000004">
      <c r="A5" t="s">
        <v>121</v>
      </c>
      <c r="B5" t="str">
        <f>sectorstruc0!J7</f>
        <v>machinery</v>
      </c>
      <c r="C5" t="s">
        <v>177</v>
      </c>
    </row>
    <row r="6" spans="1:3" x14ac:dyDescent="0.55000000000000004">
      <c r="A6" t="s">
        <v>122</v>
      </c>
      <c r="B6" t="str">
        <f>sectorstruc0!J8</f>
        <v>oth-man</v>
      </c>
      <c r="C6" t="s">
        <v>178</v>
      </c>
    </row>
    <row r="7" spans="1:3" x14ac:dyDescent="0.55000000000000004">
      <c r="A7" t="s">
        <v>123</v>
      </c>
      <c r="B7" t="str">
        <f>sectorstruc0!J9</f>
        <v>oth-ind</v>
      </c>
      <c r="C7" t="s">
        <v>179</v>
      </c>
    </row>
    <row r="8" spans="1:3" x14ac:dyDescent="0.55000000000000004">
      <c r="A8" t="s">
        <v>124</v>
      </c>
      <c r="B8" t="str">
        <f>sectorstruc0!J10</f>
        <v>services</v>
      </c>
      <c r="C8" t="s">
        <v>180</v>
      </c>
    </row>
    <row r="9" spans="1:3" x14ac:dyDescent="0.55000000000000004">
      <c r="A9" t="s">
        <v>88</v>
      </c>
      <c r="B9" t="str">
        <f>B2</f>
        <v>agriculture</v>
      </c>
      <c r="C9" t="str">
        <f>C2</f>
        <v>Agriculture</v>
      </c>
    </row>
    <row r="10" spans="1:3" x14ac:dyDescent="0.55000000000000004">
      <c r="A10" t="s">
        <v>89</v>
      </c>
      <c r="B10" t="str">
        <f t="shared" ref="B10:B15" si="0">B3</f>
        <v>mining</v>
      </c>
      <c r="C10" t="str">
        <f t="shared" ref="C10:C15" si="1">C3</f>
        <v>Mining</v>
      </c>
    </row>
    <row r="11" spans="1:3" x14ac:dyDescent="0.55000000000000004">
      <c r="A11" t="s">
        <v>90</v>
      </c>
      <c r="B11" t="str">
        <f t="shared" si="0"/>
        <v>food</v>
      </c>
      <c r="C11" t="str">
        <f t="shared" si="1"/>
        <v>Food</v>
      </c>
    </row>
    <row r="12" spans="1:3" x14ac:dyDescent="0.55000000000000004">
      <c r="A12" t="s">
        <v>91</v>
      </c>
      <c r="B12" t="str">
        <f t="shared" si="0"/>
        <v>machinery</v>
      </c>
      <c r="C12" t="str">
        <f t="shared" si="1"/>
        <v>Machinery and eq</v>
      </c>
    </row>
    <row r="13" spans="1:3" x14ac:dyDescent="0.55000000000000004">
      <c r="A13" t="s">
        <v>92</v>
      </c>
      <c r="B13" t="str">
        <f t="shared" si="0"/>
        <v>oth-man</v>
      </c>
      <c r="C13" t="str">
        <f t="shared" si="1"/>
        <v>Other manufact</v>
      </c>
    </row>
    <row r="14" spans="1:3" x14ac:dyDescent="0.55000000000000004">
      <c r="A14" t="s">
        <v>93</v>
      </c>
      <c r="B14" t="str">
        <f t="shared" si="0"/>
        <v>oth-ind</v>
      </c>
      <c r="C14" t="str">
        <f t="shared" si="1"/>
        <v>Other indust</v>
      </c>
    </row>
    <row r="15" spans="1:3" x14ac:dyDescent="0.55000000000000004">
      <c r="A15" t="s">
        <v>94</v>
      </c>
      <c r="B15" t="str">
        <f t="shared" si="0"/>
        <v>services</v>
      </c>
      <c r="C15" t="str">
        <f t="shared" si="1"/>
        <v>Services</v>
      </c>
    </row>
    <row r="16" spans="1:3" x14ac:dyDescent="0.55000000000000004">
      <c r="A16" t="s">
        <v>95</v>
      </c>
      <c r="B16" t="str">
        <f>sectorstruc0!J11</f>
        <v>total</v>
      </c>
      <c r="C16" t="s">
        <v>181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B60DAF-7B90-44B1-B7EA-883AB6C5A118}">
  <sheetPr>
    <tabColor rgb="FFFF0000"/>
  </sheetPr>
  <dimension ref="A1:B60"/>
  <sheetViews>
    <sheetView workbookViewId="0">
      <selection activeCell="A31" sqref="A31"/>
    </sheetView>
  </sheetViews>
  <sheetFormatPr baseColWidth="10" defaultColWidth="11.5234375" defaultRowHeight="14.4" x14ac:dyDescent="0.55000000000000004"/>
  <cols>
    <col min="1" max="1" width="14.5234375" bestFit="1" customWidth="1"/>
    <col min="2" max="2" width="118.41796875" bestFit="1" customWidth="1"/>
  </cols>
  <sheetData>
    <row r="1" spans="1:2" x14ac:dyDescent="0.55000000000000004">
      <c r="A1" s="1" t="s">
        <v>4</v>
      </c>
    </row>
    <row r="2" spans="1:2" x14ac:dyDescent="0.55000000000000004">
      <c r="A2" s="3" t="s">
        <v>139</v>
      </c>
      <c r="B2" s="3" t="s">
        <v>1</v>
      </c>
    </row>
    <row r="3" spans="1:2" x14ac:dyDescent="0.55000000000000004">
      <c r="A3" s="2" t="s">
        <v>2</v>
      </c>
      <c r="B3" s="2" t="s">
        <v>3</v>
      </c>
    </row>
    <row r="4" spans="1:2" x14ac:dyDescent="0.55000000000000004">
      <c r="A4" s="2" t="s">
        <v>5</v>
      </c>
      <c r="B4" s="2" t="s">
        <v>50</v>
      </c>
    </row>
    <row r="5" spans="1:2" x14ac:dyDescent="0.55000000000000004">
      <c r="A5" s="2" t="s">
        <v>6</v>
      </c>
      <c r="B5" s="2" t="s">
        <v>50</v>
      </c>
    </row>
    <row r="6" spans="1:2" x14ac:dyDescent="0.55000000000000004">
      <c r="A6" s="2" t="s">
        <v>7</v>
      </c>
      <c r="B6" s="2" t="s">
        <v>51</v>
      </c>
    </row>
    <row r="7" spans="1:2" x14ac:dyDescent="0.55000000000000004">
      <c r="A7" s="2" t="s">
        <v>9</v>
      </c>
      <c r="B7" s="2" t="s">
        <v>53</v>
      </c>
    </row>
    <row r="8" spans="1:2" x14ac:dyDescent="0.55000000000000004">
      <c r="A8" s="2" t="s">
        <v>250</v>
      </c>
      <c r="B8" s="2" t="s">
        <v>54</v>
      </c>
    </row>
    <row r="9" spans="1:2" x14ac:dyDescent="0.55000000000000004">
      <c r="A9" s="2" t="s">
        <v>251</v>
      </c>
      <c r="B9" s="2" t="s">
        <v>52</v>
      </c>
    </row>
    <row r="10" spans="1:2" x14ac:dyDescent="0.55000000000000004">
      <c r="A10" s="2" t="s">
        <v>12</v>
      </c>
      <c r="B10" s="2" t="s">
        <v>56</v>
      </c>
    </row>
    <row r="11" spans="1:2" x14ac:dyDescent="0.55000000000000004">
      <c r="A11" s="2" t="s">
        <v>13</v>
      </c>
      <c r="B11" s="2" t="s">
        <v>57</v>
      </c>
    </row>
    <row r="12" spans="1:2" x14ac:dyDescent="0.55000000000000004">
      <c r="A12" s="2" t="s">
        <v>11</v>
      </c>
      <c r="B12" s="2" t="s">
        <v>55</v>
      </c>
    </row>
    <row r="13" spans="1:2" x14ac:dyDescent="0.55000000000000004">
      <c r="A13" s="2" t="s">
        <v>15</v>
      </c>
      <c r="B13" s="2" t="s">
        <v>59</v>
      </c>
    </row>
    <row r="14" spans="1:2" x14ac:dyDescent="0.55000000000000004">
      <c r="A14" s="2" t="s">
        <v>16</v>
      </c>
      <c r="B14" s="2" t="s">
        <v>60</v>
      </c>
    </row>
    <row r="15" spans="1:2" x14ac:dyDescent="0.55000000000000004">
      <c r="A15" s="2" t="s">
        <v>14</v>
      </c>
      <c r="B15" s="2" t="s">
        <v>58</v>
      </c>
    </row>
    <row r="16" spans="1:2" x14ac:dyDescent="0.55000000000000004">
      <c r="A16" s="2" t="s">
        <v>18</v>
      </c>
      <c r="B16" s="2" t="s">
        <v>62</v>
      </c>
    </row>
    <row r="17" spans="1:2" x14ac:dyDescent="0.55000000000000004">
      <c r="A17" s="2" t="s">
        <v>19</v>
      </c>
      <c r="B17" s="2" t="s">
        <v>63</v>
      </c>
    </row>
    <row r="18" spans="1:2" x14ac:dyDescent="0.55000000000000004">
      <c r="A18" s="2" t="s">
        <v>17</v>
      </c>
      <c r="B18" s="2" t="s">
        <v>61</v>
      </c>
    </row>
    <row r="19" spans="1:2" x14ac:dyDescent="0.55000000000000004">
      <c r="A19" s="2" t="s">
        <v>20</v>
      </c>
      <c r="B19" s="2" t="s">
        <v>64</v>
      </c>
    </row>
    <row r="20" spans="1:2" x14ac:dyDescent="0.55000000000000004">
      <c r="A20" s="2" t="s">
        <v>21</v>
      </c>
      <c r="B20" s="2" t="s">
        <v>65</v>
      </c>
    </row>
    <row r="21" spans="1:2" x14ac:dyDescent="0.55000000000000004">
      <c r="A21" s="2" t="s">
        <v>22</v>
      </c>
      <c r="B21" s="2" t="s">
        <v>66</v>
      </c>
    </row>
    <row r="22" spans="1:2" x14ac:dyDescent="0.55000000000000004">
      <c r="A22" s="2" t="s">
        <v>23</v>
      </c>
      <c r="B22" s="2" t="s">
        <v>67</v>
      </c>
    </row>
    <row r="23" spans="1:2" x14ac:dyDescent="0.55000000000000004">
      <c r="A23" s="2" t="s">
        <v>25</v>
      </c>
      <c r="B23" s="2" t="s">
        <v>69</v>
      </c>
    </row>
    <row r="24" spans="1:2" x14ac:dyDescent="0.55000000000000004">
      <c r="A24" s="2" t="s">
        <v>26</v>
      </c>
      <c r="B24" s="2" t="s">
        <v>70</v>
      </c>
    </row>
    <row r="25" spans="1:2" x14ac:dyDescent="0.55000000000000004">
      <c r="A25" s="2" t="s">
        <v>24</v>
      </c>
      <c r="B25" s="2" t="s">
        <v>68</v>
      </c>
    </row>
    <row r="26" spans="1:2" x14ac:dyDescent="0.55000000000000004">
      <c r="A26" s="2" t="s">
        <v>28</v>
      </c>
      <c r="B26" s="2" t="s">
        <v>72</v>
      </c>
    </row>
    <row r="27" spans="1:2" x14ac:dyDescent="0.55000000000000004">
      <c r="A27" s="2" t="s">
        <v>29</v>
      </c>
      <c r="B27" s="2" t="s">
        <v>73</v>
      </c>
    </row>
    <row r="28" spans="1:2" x14ac:dyDescent="0.55000000000000004">
      <c r="A28" s="2" t="s">
        <v>27</v>
      </c>
      <c r="B28" s="2" t="s">
        <v>71</v>
      </c>
    </row>
    <row r="29" spans="1:2" x14ac:dyDescent="0.55000000000000004">
      <c r="A29" s="2" t="s">
        <v>36</v>
      </c>
      <c r="B29" s="2" t="s">
        <v>80</v>
      </c>
    </row>
    <row r="30" spans="1:2" x14ac:dyDescent="0.55000000000000004">
      <c r="A30" s="2" t="s">
        <v>37</v>
      </c>
      <c r="B30" s="2" t="s">
        <v>80</v>
      </c>
    </row>
    <row r="31" spans="1:2" x14ac:dyDescent="0.55000000000000004">
      <c r="A31" s="2" t="s">
        <v>38</v>
      </c>
      <c r="B31" s="2" t="s">
        <v>80</v>
      </c>
    </row>
    <row r="32" spans="1:2" x14ac:dyDescent="0.55000000000000004">
      <c r="A32" s="2" t="s">
        <v>39</v>
      </c>
      <c r="B32" s="2" t="s">
        <v>80</v>
      </c>
    </row>
    <row r="33" spans="1:2" x14ac:dyDescent="0.55000000000000004">
      <c r="A33" s="2" t="s">
        <v>40</v>
      </c>
      <c r="B33" s="2" t="s">
        <v>80</v>
      </c>
    </row>
    <row r="34" spans="1:2" x14ac:dyDescent="0.55000000000000004">
      <c r="A34" s="2" t="s">
        <v>41</v>
      </c>
      <c r="B34" s="2" t="s">
        <v>80</v>
      </c>
    </row>
    <row r="35" spans="1:2" x14ac:dyDescent="0.55000000000000004">
      <c r="A35" s="2" t="s">
        <v>42</v>
      </c>
      <c r="B35" s="2" t="s">
        <v>80</v>
      </c>
    </row>
    <row r="36" spans="1:2" x14ac:dyDescent="0.55000000000000004">
      <c r="A36" s="2" t="s">
        <v>43</v>
      </c>
      <c r="B36" s="2" t="s">
        <v>80</v>
      </c>
    </row>
    <row r="37" spans="1:2" x14ac:dyDescent="0.55000000000000004">
      <c r="A37" s="2" t="s">
        <v>45</v>
      </c>
      <c r="B37" s="2" t="s">
        <v>82</v>
      </c>
    </row>
    <row r="38" spans="1:2" x14ac:dyDescent="0.55000000000000004">
      <c r="A38" s="2" t="s">
        <v>46</v>
      </c>
      <c r="B38" s="2" t="s">
        <v>83</v>
      </c>
    </row>
    <row r="39" spans="1:2" x14ac:dyDescent="0.55000000000000004">
      <c r="A39" s="2" t="s">
        <v>44</v>
      </c>
      <c r="B39" s="2" t="s">
        <v>81</v>
      </c>
    </row>
    <row r="40" spans="1:2" x14ac:dyDescent="0.55000000000000004">
      <c r="A40" s="2" t="s">
        <v>48</v>
      </c>
      <c r="B40" s="2" t="s">
        <v>85</v>
      </c>
    </row>
    <row r="41" spans="1:2" x14ac:dyDescent="0.55000000000000004">
      <c r="A41" s="2" t="s">
        <v>49</v>
      </c>
      <c r="B41" s="2" t="s">
        <v>86</v>
      </c>
    </row>
    <row r="42" spans="1:2" x14ac:dyDescent="0.55000000000000004">
      <c r="A42" s="2" t="s">
        <v>47</v>
      </c>
      <c r="B42" s="2" t="s">
        <v>84</v>
      </c>
    </row>
    <row r="43" spans="1:2" x14ac:dyDescent="0.55000000000000004">
      <c r="A43" s="2" t="s">
        <v>141</v>
      </c>
      <c r="B43" s="2" t="s">
        <v>146</v>
      </c>
    </row>
    <row r="44" spans="1:2" x14ac:dyDescent="0.55000000000000004">
      <c r="A44" s="2" t="s">
        <v>142</v>
      </c>
      <c r="B44" s="2" t="s">
        <v>146</v>
      </c>
    </row>
    <row r="45" spans="1:2" x14ac:dyDescent="0.55000000000000004">
      <c r="A45" s="2" t="s">
        <v>140</v>
      </c>
      <c r="B45" s="2" t="s">
        <v>146</v>
      </c>
    </row>
    <row r="46" spans="1:2" x14ac:dyDescent="0.55000000000000004">
      <c r="A46" s="2" t="s">
        <v>144</v>
      </c>
      <c r="B46" s="2" t="s">
        <v>147</v>
      </c>
    </row>
    <row r="47" spans="1:2" x14ac:dyDescent="0.55000000000000004">
      <c r="A47" s="2" t="s">
        <v>252</v>
      </c>
      <c r="B47" s="2" t="s">
        <v>147</v>
      </c>
    </row>
    <row r="48" spans="1:2" x14ac:dyDescent="0.55000000000000004">
      <c r="A48" s="2" t="s">
        <v>253</v>
      </c>
      <c r="B48" s="2" t="s">
        <v>147</v>
      </c>
    </row>
    <row r="49" spans="1:2" x14ac:dyDescent="0.55000000000000004">
      <c r="A49" s="2" t="s">
        <v>149</v>
      </c>
      <c r="B49" s="2" t="s">
        <v>155</v>
      </c>
    </row>
    <row r="50" spans="1:2" x14ac:dyDescent="0.55000000000000004">
      <c r="A50" s="2" t="s">
        <v>150</v>
      </c>
      <c r="B50" s="2" t="s">
        <v>156</v>
      </c>
    </row>
    <row r="51" spans="1:2" x14ac:dyDescent="0.55000000000000004">
      <c r="A51" s="2" t="s">
        <v>148</v>
      </c>
      <c r="B51" s="2" t="s">
        <v>154</v>
      </c>
    </row>
    <row r="52" spans="1:2" x14ac:dyDescent="0.55000000000000004">
      <c r="A52" s="2" t="s">
        <v>152</v>
      </c>
      <c r="B52" s="2" t="s">
        <v>158</v>
      </c>
    </row>
    <row r="53" spans="1:2" x14ac:dyDescent="0.55000000000000004">
      <c r="A53" s="2" t="s">
        <v>153</v>
      </c>
      <c r="B53" s="2" t="s">
        <v>159</v>
      </c>
    </row>
    <row r="54" spans="1:2" x14ac:dyDescent="0.55000000000000004">
      <c r="A54" s="2" t="s">
        <v>151</v>
      </c>
      <c r="B54" s="2" t="s">
        <v>157</v>
      </c>
    </row>
    <row r="55" spans="1:2" x14ac:dyDescent="0.55000000000000004">
      <c r="A55" s="2" t="s">
        <v>31</v>
      </c>
      <c r="B55" s="2" t="s">
        <v>75</v>
      </c>
    </row>
    <row r="56" spans="1:2" x14ac:dyDescent="0.55000000000000004">
      <c r="A56" s="2" t="s">
        <v>32</v>
      </c>
      <c r="B56" s="2" t="s">
        <v>76</v>
      </c>
    </row>
    <row r="57" spans="1:2" x14ac:dyDescent="0.55000000000000004">
      <c r="A57" s="2" t="s">
        <v>30</v>
      </c>
      <c r="B57" s="2" t="s">
        <v>74</v>
      </c>
    </row>
    <row r="58" spans="1:2" x14ac:dyDescent="0.55000000000000004">
      <c r="A58" s="2" t="s">
        <v>34</v>
      </c>
      <c r="B58" s="2" t="s">
        <v>78</v>
      </c>
    </row>
    <row r="59" spans="1:2" x14ac:dyDescent="0.55000000000000004">
      <c r="A59" s="2" t="s">
        <v>35</v>
      </c>
      <c r="B59" s="2" t="s">
        <v>79</v>
      </c>
    </row>
    <row r="60" spans="1:2" x14ac:dyDescent="0.55000000000000004">
      <c r="A60" s="2" t="s">
        <v>33</v>
      </c>
      <c r="B60" s="2" t="s">
        <v>77</v>
      </c>
    </row>
  </sheetData>
  <hyperlinks>
    <hyperlink ref="A1" location="Contents!A1" display="Contents" xr:uid="{A19F53FF-75A9-4A83-8BBD-F53093F384AD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0D0406-5938-413E-93F6-9E348556C837}">
  <dimension ref="A1:L25"/>
  <sheetViews>
    <sheetView topLeftCell="D1" workbookViewId="0">
      <selection activeCell="K9" sqref="K9:K15"/>
    </sheetView>
  </sheetViews>
  <sheetFormatPr baseColWidth="10" defaultColWidth="8.89453125" defaultRowHeight="14.4" x14ac:dyDescent="0.55000000000000004"/>
  <cols>
    <col min="1" max="1" width="12.5234375" bestFit="1" customWidth="1"/>
    <col min="2" max="2" width="44" bestFit="1" customWidth="1"/>
    <col min="3" max="3" width="87.5234375" bestFit="1" customWidth="1"/>
    <col min="4" max="4" width="77.41796875" bestFit="1" customWidth="1"/>
    <col min="5" max="5" width="1.5234375" customWidth="1"/>
    <col min="6" max="6" width="10.1015625" bestFit="1" customWidth="1"/>
    <col min="7" max="7" width="2" bestFit="1" customWidth="1"/>
    <col min="8" max="8" width="33.89453125" bestFit="1" customWidth="1"/>
    <col min="9" max="9" width="42.5234375" bestFit="1" customWidth="1"/>
    <col min="10" max="10" width="2.5234375" customWidth="1"/>
    <col min="11" max="11" width="10.1015625" bestFit="1" customWidth="1"/>
    <col min="12" max="12" width="23.41796875" bestFit="1" customWidth="1"/>
    <col min="13" max="13" width="23.41796875" customWidth="1"/>
  </cols>
  <sheetData>
    <row r="1" spans="1:12" x14ac:dyDescent="0.55000000000000004">
      <c r="A1" s="3" t="s">
        <v>0</v>
      </c>
      <c r="B1" s="3" t="s">
        <v>1</v>
      </c>
      <c r="C1" s="3" t="s">
        <v>173</v>
      </c>
    </row>
    <row r="2" spans="1:12" x14ac:dyDescent="0.55000000000000004">
      <c r="A2" s="1" t="s">
        <v>2</v>
      </c>
      <c r="B2" t="s">
        <v>3</v>
      </c>
    </row>
    <row r="3" spans="1:12" x14ac:dyDescent="0.55000000000000004">
      <c r="A3" s="1" t="s">
        <v>172</v>
      </c>
      <c r="B3" t="s">
        <v>170</v>
      </c>
      <c r="C3" t="s">
        <v>332</v>
      </c>
    </row>
    <row r="4" spans="1:12" x14ac:dyDescent="0.55000000000000004">
      <c r="A4" s="1" t="s">
        <v>87</v>
      </c>
      <c r="B4" t="s">
        <v>137</v>
      </c>
      <c r="C4" s="32" t="s">
        <v>334</v>
      </c>
    </row>
    <row r="5" spans="1:12" x14ac:dyDescent="0.55000000000000004">
      <c r="A5" s="1" t="s">
        <v>207</v>
      </c>
      <c r="B5" t="s">
        <v>205</v>
      </c>
      <c r="C5" t="s">
        <v>333</v>
      </c>
    </row>
    <row r="6" spans="1:12" x14ac:dyDescent="0.55000000000000004">
      <c r="A6" s="1" t="s">
        <v>276</v>
      </c>
      <c r="B6" t="s">
        <v>275</v>
      </c>
      <c r="C6" s="32" t="s">
        <v>335</v>
      </c>
    </row>
    <row r="7" spans="1:12" x14ac:dyDescent="0.55000000000000004">
      <c r="A7" s="1"/>
      <c r="C7" s="32"/>
    </row>
    <row r="8" spans="1:12" x14ac:dyDescent="0.55000000000000004">
      <c r="A8" s="1" t="s">
        <v>103</v>
      </c>
      <c r="B8" t="s">
        <v>104</v>
      </c>
      <c r="C8" s="32" t="str">
        <f>CONCATENATE(F$10,G8,". ",H$10," ",I8)</f>
        <v>Figure 6.1. Scenario pwm+: Macro indicators (% change)</v>
      </c>
      <c r="D8" s="46" t="str">
        <f>CONCATENATE(K$10,G8,". ",L$10," ",I8)</f>
        <v>Figure 7.1. Scenario fsav-: Macro indicators (% change)</v>
      </c>
      <c r="E8" s="44"/>
      <c r="F8" t="s">
        <v>336</v>
      </c>
      <c r="G8">
        <v>1</v>
      </c>
      <c r="H8" t="s">
        <v>266</v>
      </c>
      <c r="I8" t="s">
        <v>259</v>
      </c>
      <c r="K8" t="s">
        <v>337</v>
      </c>
      <c r="L8" t="s">
        <v>267</v>
      </c>
    </row>
    <row r="9" spans="1:12" x14ac:dyDescent="0.55000000000000004">
      <c r="A9" s="1" t="s">
        <v>129</v>
      </c>
      <c r="B9" t="s">
        <v>130</v>
      </c>
      <c r="C9" s="32" t="str">
        <f t="shared" ref="C9:C14" si="0">CONCATENATE(F$10,G9,". ",H$10," ",I9)</f>
        <v>Figure 6.2. Scenario pwm+: PM/PDD (% change)</v>
      </c>
      <c r="D9" s="46" t="str">
        <f t="shared" ref="D9:D14" si="1">CONCATENATE(K$10,G9,". ",L$10," ",I9)</f>
        <v>Figure 7.2. Scenario fsav-: PM/PDD (% change)</v>
      </c>
      <c r="E9" s="44"/>
      <c r="F9" t="s">
        <v>336</v>
      </c>
      <c r="G9">
        <v>2</v>
      </c>
      <c r="H9" t="s">
        <v>266</v>
      </c>
      <c r="I9" t="s">
        <v>282</v>
      </c>
      <c r="K9" t="s">
        <v>337</v>
      </c>
      <c r="L9" t="s">
        <v>267</v>
      </c>
    </row>
    <row r="10" spans="1:12" x14ac:dyDescent="0.55000000000000004">
      <c r="A10" s="1" t="s">
        <v>133</v>
      </c>
      <c r="B10" t="s">
        <v>263</v>
      </c>
      <c r="C10" s="32" t="str">
        <f t="shared" si="0"/>
        <v>Figure 6.3. Scenario pwm+: Armington elasticities</v>
      </c>
      <c r="D10" s="46" t="str">
        <f t="shared" si="1"/>
        <v>Figure 7.3. Scenario fsav-: Armington elasticities</v>
      </c>
      <c r="E10" s="44"/>
      <c r="F10" t="s">
        <v>336</v>
      </c>
      <c r="G10">
        <v>3</v>
      </c>
      <c r="H10" t="s">
        <v>266</v>
      </c>
      <c r="I10" t="s">
        <v>260</v>
      </c>
      <c r="K10" t="s">
        <v>337</v>
      </c>
      <c r="L10" t="s">
        <v>267</v>
      </c>
    </row>
    <row r="11" spans="1:12" x14ac:dyDescent="0.55000000000000004">
      <c r="A11" s="1" t="s">
        <v>287</v>
      </c>
      <c r="B11" t="s">
        <v>289</v>
      </c>
      <c r="C11" s="32" t="str">
        <f>CONCATENATE(F$10,G11,". ",H$10," ",I11)</f>
        <v>Figure 6.4. Scenario pwm+: Composite demand by commodity (% change)</v>
      </c>
      <c r="D11" s="46" t="str">
        <f>CONCATENATE(K$10,G11,". ",L$10," ",I11)</f>
        <v>Figure 7.4. Scenario fsav-: Composite demand by commodity (% change)</v>
      </c>
      <c r="E11" s="44"/>
      <c r="F11" t="s">
        <v>336</v>
      </c>
      <c r="G11">
        <v>4</v>
      </c>
      <c r="H11" t="s">
        <v>266</v>
      </c>
      <c r="I11" t="s">
        <v>294</v>
      </c>
      <c r="K11" t="s">
        <v>337</v>
      </c>
      <c r="L11" t="s">
        <v>267</v>
      </c>
    </row>
    <row r="12" spans="1:12" x14ac:dyDescent="0.55000000000000004">
      <c r="A12" s="1" t="s">
        <v>125</v>
      </c>
      <c r="B12" t="s">
        <v>126</v>
      </c>
      <c r="C12" s="32" t="str">
        <f t="shared" si="0"/>
        <v>Figure 6.5. Scenario pwm+: Imports by commodity (% change)</v>
      </c>
      <c r="D12" s="46" t="str">
        <f t="shared" si="1"/>
        <v>Figure 7.5. Scenario fsav-: Imports by commodity (% change)</v>
      </c>
      <c r="E12" s="44"/>
      <c r="F12" t="s">
        <v>336</v>
      </c>
      <c r="G12">
        <v>5</v>
      </c>
      <c r="H12" t="s">
        <v>266</v>
      </c>
      <c r="I12" t="s">
        <v>292</v>
      </c>
      <c r="K12" t="s">
        <v>337</v>
      </c>
      <c r="L12" t="s">
        <v>267</v>
      </c>
    </row>
    <row r="13" spans="1:12" x14ac:dyDescent="0.55000000000000004">
      <c r="A13" s="1" t="s">
        <v>235</v>
      </c>
      <c r="B13" t="s">
        <v>290</v>
      </c>
      <c r="C13" s="32" t="str">
        <f>CONCATENATE(F$10,G13,". ",H$10," ",I13)</f>
        <v>Figure 6.6. Scenario pwm+: Domestic output sales and purchases by commodity (% change)</v>
      </c>
      <c r="D13" s="46" t="str">
        <f>CONCATENATE(K$10,G13,". ",L$10," ",I13)</f>
        <v>Figure 7.6. Scenario fsav-: Domestic output sales and purchases by commodity (% change)</v>
      </c>
      <c r="E13" s="44"/>
      <c r="F13" t="s">
        <v>336</v>
      </c>
      <c r="G13">
        <v>6</v>
      </c>
      <c r="H13" t="s">
        <v>266</v>
      </c>
      <c r="I13" t="s">
        <v>297</v>
      </c>
      <c r="K13" t="s">
        <v>337</v>
      </c>
      <c r="L13" t="s">
        <v>267</v>
      </c>
    </row>
    <row r="14" spans="1:12" x14ac:dyDescent="0.55000000000000004">
      <c r="A14" s="1" t="s">
        <v>127</v>
      </c>
      <c r="B14" t="s">
        <v>128</v>
      </c>
      <c r="C14" s="32" t="str">
        <f t="shared" si="0"/>
        <v>Figure 6.7. Scenario pwm+: Exports by commodity (% change)</v>
      </c>
      <c r="D14" s="46" t="str">
        <f t="shared" si="1"/>
        <v>Figure 7.7. Scenario fsav-: Exports by commodity (% change)</v>
      </c>
      <c r="E14" s="44"/>
      <c r="F14" t="s">
        <v>336</v>
      </c>
      <c r="G14">
        <v>7</v>
      </c>
      <c r="H14" t="s">
        <v>266</v>
      </c>
      <c r="I14" t="s">
        <v>293</v>
      </c>
      <c r="K14" t="s">
        <v>337</v>
      </c>
      <c r="L14" t="s">
        <v>267</v>
      </c>
    </row>
    <row r="15" spans="1:12" x14ac:dyDescent="0.55000000000000004">
      <c r="A15" s="1" t="s">
        <v>288</v>
      </c>
      <c r="B15" t="s">
        <v>291</v>
      </c>
      <c r="C15" s="32" t="str">
        <f t="shared" ref="C15" si="2">CONCATENATE(F$10,G15,". ",H$10," ",I15)</f>
        <v>Figure 6.8. Scenario pwm+: Output by commodity  (% change)</v>
      </c>
      <c r="D15" s="46" t="str">
        <f t="shared" ref="D15" si="3">CONCATENATE(K$10,G15,". ",L$10," ",I15)</f>
        <v>Figure 7.8. Scenario fsav-: Output by commodity  (% change)</v>
      </c>
      <c r="E15" s="44"/>
      <c r="F15" t="s">
        <v>336</v>
      </c>
      <c r="G15">
        <v>8</v>
      </c>
      <c r="H15" t="s">
        <v>266</v>
      </c>
      <c r="I15" t="s">
        <v>295</v>
      </c>
      <c r="K15" t="s">
        <v>337</v>
      </c>
      <c r="L15" t="s">
        <v>267</v>
      </c>
    </row>
    <row r="16" spans="1:12" x14ac:dyDescent="0.55000000000000004">
      <c r="A16" s="1"/>
      <c r="C16" s="32"/>
      <c r="D16" s="46"/>
      <c r="E16" s="44"/>
    </row>
    <row r="17" spans="1:12" x14ac:dyDescent="0.55000000000000004">
      <c r="A17" s="1" t="s">
        <v>331</v>
      </c>
      <c r="B17" t="s">
        <v>304</v>
      </c>
      <c r="C17" t="s">
        <v>327</v>
      </c>
      <c r="D17" s="46"/>
      <c r="E17" s="44"/>
    </row>
    <row r="18" spans="1:12" ht="14.7" thickBot="1" x14ac:dyDescent="0.6">
      <c r="A18" s="33"/>
      <c r="B18" s="33"/>
      <c r="C18" s="33"/>
      <c r="D18" s="33"/>
      <c r="E18" s="80"/>
      <c r="F18" s="33"/>
      <c r="G18" s="33"/>
      <c r="H18" s="33"/>
      <c r="I18" s="33"/>
      <c r="J18" s="33"/>
      <c r="K18" s="33"/>
      <c r="L18" s="33"/>
    </row>
    <row r="19" spans="1:12" x14ac:dyDescent="0.55000000000000004">
      <c r="A19" s="110" t="s">
        <v>240</v>
      </c>
      <c r="E19" s="44"/>
    </row>
    <row r="20" spans="1:12" x14ac:dyDescent="0.55000000000000004">
      <c r="A20" s="1" t="s">
        <v>256</v>
      </c>
      <c r="B20" t="s">
        <v>255</v>
      </c>
      <c r="C20" t="s">
        <v>258</v>
      </c>
      <c r="E20" s="44"/>
    </row>
    <row r="21" spans="1:12" x14ac:dyDescent="0.55000000000000004">
      <c r="A21" s="21" t="s">
        <v>208</v>
      </c>
      <c r="B21" t="s">
        <v>206</v>
      </c>
      <c r="C21" t="s">
        <v>257</v>
      </c>
      <c r="E21" s="44"/>
    </row>
    <row r="22" spans="1:12" x14ac:dyDescent="0.55000000000000004">
      <c r="A22" s="1" t="s">
        <v>131</v>
      </c>
      <c r="B22" t="s">
        <v>132</v>
      </c>
      <c r="C22" s="32" t="str">
        <f t="shared" ref="C22:C23" si="4">CONCATENATE(F$10,G22,". ",H$10," ",I22)</f>
        <v>Figure 6.x. Scenario pwm+: Real exchange rate (% change)</v>
      </c>
      <c r="D22" s="46" t="str">
        <f t="shared" ref="D22:D23" si="5">CONCATENATE(K$10,G22,". ",L$10," ",I22)</f>
        <v>Figure 7.x. Scenario fsav-: Real exchange rate (% change)</v>
      </c>
      <c r="E22" s="44"/>
      <c r="F22" t="s">
        <v>262</v>
      </c>
      <c r="G22" t="s">
        <v>298</v>
      </c>
      <c r="H22" t="s">
        <v>266</v>
      </c>
      <c r="I22" t="s">
        <v>300</v>
      </c>
      <c r="K22" t="s">
        <v>264</v>
      </c>
      <c r="L22" t="s">
        <v>267</v>
      </c>
    </row>
    <row r="23" spans="1:12" x14ac:dyDescent="0.55000000000000004">
      <c r="A23" s="1" t="s">
        <v>116</v>
      </c>
      <c r="B23" t="s">
        <v>117</v>
      </c>
      <c r="C23" s="32" t="str">
        <f t="shared" si="4"/>
        <v>Figure 6.x. Scenario pwm+: Real level by activity (% change)</v>
      </c>
      <c r="D23" s="46" t="str">
        <f t="shared" si="5"/>
        <v>Figure 7.x. Scenario fsav-: Real level by activity (% change)</v>
      </c>
      <c r="E23" s="44"/>
      <c r="F23" t="s">
        <v>262</v>
      </c>
      <c r="G23" t="s">
        <v>298</v>
      </c>
      <c r="H23" t="s">
        <v>266</v>
      </c>
      <c r="I23" t="s">
        <v>299</v>
      </c>
      <c r="K23" t="s">
        <v>264</v>
      </c>
      <c r="L23" t="s">
        <v>267</v>
      </c>
    </row>
    <row r="24" spans="1:12" x14ac:dyDescent="0.55000000000000004">
      <c r="A24" s="1" t="s">
        <v>238</v>
      </c>
      <c r="B24" t="s">
        <v>236</v>
      </c>
      <c r="C24" s="32" t="str">
        <f>CONCATENATE(F$10,G24,". ",H$10," ",I24)</f>
        <v>Figure 6.x. Scenario pwm+: Real value added by activity (% change)</v>
      </c>
      <c r="D24" s="46" t="str">
        <f>CONCATENATE(K$10,G24,". ",L$10," ",I24)</f>
        <v>Figure 7.x. Scenario fsav-: Real value added by activity (% change)</v>
      </c>
      <c r="E24" s="44"/>
      <c r="F24" t="s">
        <v>262</v>
      </c>
      <c r="G24" t="s">
        <v>298</v>
      </c>
      <c r="H24" t="s">
        <v>266</v>
      </c>
      <c r="I24" t="s">
        <v>296</v>
      </c>
      <c r="K24" t="s">
        <v>264</v>
      </c>
      <c r="L24" t="s">
        <v>267</v>
      </c>
    </row>
    <row r="25" spans="1:12" x14ac:dyDescent="0.55000000000000004">
      <c r="A25" s="1" t="s">
        <v>138</v>
      </c>
      <c r="B25" t="s">
        <v>135</v>
      </c>
      <c r="C25" s="32" t="str">
        <f>CONCATENATE(F$10,G25,". ",H$10," ",I25)</f>
        <v>Figure 6.x. Scenario pwm+: Equivalent variation (unit??)</v>
      </c>
      <c r="D25" s="46" t="str">
        <f>CONCATENATE(K$10,G25,". ",L$10," ",I25)</f>
        <v>Figure 7.x. Scenario fsav-: Equivalent variation (unit??)</v>
      </c>
      <c r="E25" s="44"/>
      <c r="F25" t="s">
        <v>262</v>
      </c>
      <c r="G25" t="s">
        <v>298</v>
      </c>
      <c r="H25" t="s">
        <v>266</v>
      </c>
      <c r="I25" t="s">
        <v>261</v>
      </c>
      <c r="K25" t="s">
        <v>264</v>
      </c>
      <c r="L25" t="s">
        <v>267</v>
      </c>
    </row>
  </sheetData>
  <hyperlinks>
    <hyperlink ref="A2" location="sim!A4" display="sim" xr:uid="{A2E9CD56-9006-4D82-A7FB-F3EB73F8EC1A}"/>
    <hyperlink ref="A4" location="sectorstruc0!B2" display="sectorstruc0" xr:uid="{7B567155-6EF3-40B8-B634-DD3D5561C67B}"/>
    <hyperlink ref="A8" location="macrealxp!B2" display="macrealxp" xr:uid="{C3B09988-AA7F-4A3E-AE00-C0B77C2EF3C2}"/>
    <hyperlink ref="A23" location="QAXP!B2" display="QAXP" xr:uid="{BD995D39-B6BD-4D9C-98D9-58095BD4F2D7}"/>
    <hyperlink ref="A12" location="QMXP!B2" display="QMXP" xr:uid="{9C530436-132B-43E1-BF39-66FB62810486}"/>
    <hyperlink ref="A14" location="QEXP!B2" display="QEXP" xr:uid="{094085C5-970D-4B77-BA1C-958064E670D7}"/>
    <hyperlink ref="A9" location="RATPMPDDXP!B2" display="RATPMPDDXP" xr:uid="{A8E1BF8C-F42F-49DA-9207-DCA3FEC8ADA7}"/>
    <hyperlink ref="A22" location="REXRXP!B2" display="REXRXP" xr:uid="{3EC6535A-9FAB-42AA-9A93-1D6FF7045B94}"/>
    <hyperlink ref="A10" location="SIGMA_QX!B2" display="SIGMA_QX" xr:uid="{0FFA1B8E-7C89-4C87-B6D4-51FDF30B17E3}"/>
    <hyperlink ref="A25" location="EV!B2" display="EV" xr:uid="{401F7B6F-D9F7-49F1-9990-1C79F922F4BE}"/>
    <hyperlink ref="A3" location="MacroSAM!B2" display="MacroSAM!B2" xr:uid="{60D72D6F-D018-4611-B416-C75E4F782057}"/>
    <hyperlink ref="A5" location="elast!B2" display="elast!B2" xr:uid="{CD664909-6438-4731-9176-288017AB89B5}"/>
    <hyperlink ref="A21" location="simdef!B2" display="simdef!B2" xr:uid="{36785B67-1628-4DE0-B945-D4C06790C5A5}"/>
    <hyperlink ref="A13" location="QDXP!B2" display="QDXP" xr:uid="{22A7F3DB-385E-46AC-ADCB-F652DD13F612}"/>
    <hyperlink ref="A24" location="QVAREALXP!B2" display="QVAREALXP" xr:uid="{76AE0BAB-0F74-442A-9669-AD73D9A2F377}"/>
    <hyperlink ref="A20" location="sectorstruc0!B19" display="sectorstruc0!B19" xr:uid="{8284F32B-2FCD-4F46-82C1-F8446638A9AF}"/>
    <hyperlink ref="A6" location="sectorstrucdem0!B2" display="sectorstrucdem0!B2" xr:uid="{B2863AA0-9503-4B5B-8A30-06B8DFFBEC64}"/>
    <hyperlink ref="A11" location="QQXP!B2" display="QQXP!B2" xr:uid="{8989D8F9-8161-44BA-86E1-C06C97DB6177}"/>
    <hyperlink ref="A15" location="QXXP!B2" display="QXXP!B2" xr:uid="{4466BD41-522F-4905-8117-C5F9E35C34BA}"/>
    <hyperlink ref="A17" location="tabfigres!N2" display="tabfigres!N2" xr:uid="{FD70DFEC-C987-4464-BE24-EDD3E2D95AE9}"/>
  </hyperlink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368FAB-481F-47B0-ACB0-9697FC52816E}">
  <dimension ref="B1:R16"/>
  <sheetViews>
    <sheetView showGridLines="0" workbookViewId="0">
      <selection activeCell="B1" sqref="B1"/>
    </sheetView>
  </sheetViews>
  <sheetFormatPr baseColWidth="10" defaultColWidth="11.5234375" defaultRowHeight="14.4" x14ac:dyDescent="0.55000000000000004"/>
  <cols>
    <col min="2" max="2" width="7.41796875" bestFit="1" customWidth="1"/>
    <col min="3" max="14" width="6.1015625" customWidth="1"/>
  </cols>
  <sheetData>
    <row r="1" spans="2:18" x14ac:dyDescent="0.55000000000000004">
      <c r="B1" s="1" t="s">
        <v>4</v>
      </c>
      <c r="N1">
        <f>I5+J5+K5+L5+M5-D12</f>
        <v>100</v>
      </c>
    </row>
    <row r="2" spans="2:18" ht="14.7" thickBot="1" x14ac:dyDescent="0.6">
      <c r="B2" s="125" t="str">
        <f>+'HL-contents'!C3</f>
        <v>Table 2. Macro SAM for Mongolia, 2015 (% of GDP)</v>
      </c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</row>
    <row r="3" spans="2:18" ht="35.1" x14ac:dyDescent="0.55000000000000004">
      <c r="B3" s="104"/>
      <c r="C3" s="105" t="s">
        <v>160</v>
      </c>
      <c r="D3" s="105" t="s">
        <v>161</v>
      </c>
      <c r="E3" s="106" t="s">
        <v>162</v>
      </c>
      <c r="F3" s="107" t="s">
        <v>163</v>
      </c>
      <c r="G3" s="108" t="s">
        <v>164</v>
      </c>
      <c r="H3" s="105" t="s">
        <v>165</v>
      </c>
      <c r="I3" s="107" t="s">
        <v>136</v>
      </c>
      <c r="J3" s="105" t="s">
        <v>166</v>
      </c>
      <c r="K3" s="108" t="s">
        <v>167</v>
      </c>
      <c r="L3" s="105" t="s">
        <v>168</v>
      </c>
      <c r="M3" s="105" t="s">
        <v>169</v>
      </c>
      <c r="N3" s="107" t="s">
        <v>95</v>
      </c>
    </row>
    <row r="4" spans="2:18" x14ac:dyDescent="0.55000000000000004">
      <c r="B4" s="96" t="s">
        <v>160</v>
      </c>
      <c r="C4" s="6"/>
      <c r="D4" s="6">
        <v>177.77206784590405</v>
      </c>
      <c r="E4" s="7"/>
      <c r="F4" s="8"/>
      <c r="G4" s="9"/>
      <c r="H4" s="6"/>
      <c r="I4" s="8"/>
      <c r="J4" s="6"/>
      <c r="K4" s="9"/>
      <c r="L4" s="6"/>
      <c r="M4" s="6"/>
      <c r="N4" s="8">
        <v>177.77206784590405</v>
      </c>
      <c r="R4" s="20">
        <f>+K5-D12</f>
        <v>1.0041766690485261</v>
      </c>
    </row>
    <row r="5" spans="2:18" x14ac:dyDescent="0.55000000000000004">
      <c r="B5" s="96" t="s">
        <v>161</v>
      </c>
      <c r="C5" s="6">
        <v>85.917433981463745</v>
      </c>
      <c r="D5" s="6"/>
      <c r="E5" s="7">
        <v>19.322119271117625</v>
      </c>
      <c r="F5" s="8"/>
      <c r="G5" s="9"/>
      <c r="H5" s="6"/>
      <c r="I5" s="8">
        <v>59.053736439185492</v>
      </c>
      <c r="J5" s="6">
        <v>13.529440747099621</v>
      </c>
      <c r="K5" s="9">
        <v>45.146712799709775</v>
      </c>
      <c r="L5" s="6">
        <v>20.414204624159456</v>
      </c>
      <c r="M5" s="6">
        <v>5.9984415205068977</v>
      </c>
      <c r="N5" s="8">
        <v>249.38208938324263</v>
      </c>
      <c r="P5" s="6">
        <f>K5-D12</f>
        <v>1.0041766690485261</v>
      </c>
      <c r="R5" s="20">
        <f>SUM(K7:K12)-SUM(F12:J12)</f>
        <v>-6.7086799472589558</v>
      </c>
    </row>
    <row r="6" spans="2:18" x14ac:dyDescent="0.55000000000000004">
      <c r="B6" s="97" t="s">
        <v>162</v>
      </c>
      <c r="C6" s="10"/>
      <c r="D6" s="10">
        <v>19.322119271117618</v>
      </c>
      <c r="E6" s="11"/>
      <c r="F6" s="12"/>
      <c r="G6" s="13"/>
      <c r="H6" s="10"/>
      <c r="I6" s="12"/>
      <c r="J6" s="10"/>
      <c r="K6" s="13"/>
      <c r="L6" s="10"/>
      <c r="M6" s="10"/>
      <c r="N6" s="12">
        <v>19.322119271117618</v>
      </c>
      <c r="R6" s="20">
        <f>+R4+R5</f>
        <v>-5.7045032782104297</v>
      </c>
    </row>
    <row r="7" spans="2:18" x14ac:dyDescent="0.55000000000000004">
      <c r="B7" s="96" t="s">
        <v>163</v>
      </c>
      <c r="C7" s="6">
        <v>48.532728319195364</v>
      </c>
      <c r="D7" s="6"/>
      <c r="E7" s="7"/>
      <c r="F7" s="8"/>
      <c r="G7" s="9"/>
      <c r="H7" s="6"/>
      <c r="I7" s="8"/>
      <c r="J7" s="6"/>
      <c r="K7" s="9">
        <v>0.45690790714223556</v>
      </c>
      <c r="L7" s="6"/>
      <c r="M7" s="6"/>
      <c r="N7" s="8">
        <v>48.989636226337616</v>
      </c>
    </row>
    <row r="8" spans="2:18" x14ac:dyDescent="0.55000000000000004">
      <c r="B8" s="96" t="s">
        <v>164</v>
      </c>
      <c r="C8" s="6">
        <v>42.918681384789046</v>
      </c>
      <c r="D8" s="6"/>
      <c r="E8" s="7"/>
      <c r="F8" s="8"/>
      <c r="G8" s="9"/>
      <c r="H8" s="6"/>
      <c r="I8" s="8"/>
      <c r="J8" s="6"/>
      <c r="K8" s="9"/>
      <c r="L8" s="6"/>
      <c r="M8" s="6"/>
      <c r="N8" s="8">
        <v>42.918681384789046</v>
      </c>
    </row>
    <row r="9" spans="2:18" x14ac:dyDescent="0.55000000000000004">
      <c r="B9" s="97" t="s">
        <v>165</v>
      </c>
      <c r="C9" s="10">
        <v>0.403224160455805</v>
      </c>
      <c r="D9" s="10">
        <v>8.1453661355596232</v>
      </c>
      <c r="E9" s="11"/>
      <c r="F9" s="12"/>
      <c r="G9" s="13"/>
      <c r="H9" s="10"/>
      <c r="I9" s="12">
        <v>5.1526433405538619</v>
      </c>
      <c r="J9" s="10"/>
      <c r="K9" s="13"/>
      <c r="L9" s="10"/>
      <c r="M9" s="10"/>
      <c r="N9" s="12">
        <v>13.701233636569292</v>
      </c>
    </row>
    <row r="10" spans="2:18" x14ac:dyDescent="0.55000000000000004">
      <c r="B10" s="96" t="s">
        <v>136</v>
      </c>
      <c r="C10" s="6"/>
      <c r="D10" s="6"/>
      <c r="E10" s="7"/>
      <c r="F10" s="8">
        <v>48.171850292369896</v>
      </c>
      <c r="G10" s="9">
        <v>41.221533044269101</v>
      </c>
      <c r="H10" s="6"/>
      <c r="I10" s="8"/>
      <c r="J10" s="6">
        <v>8.2994868183163746</v>
      </c>
      <c r="K10" s="9">
        <v>0.97380051820635272</v>
      </c>
      <c r="L10" s="6"/>
      <c r="M10" s="6"/>
      <c r="N10" s="8">
        <v>98.666670673161718</v>
      </c>
    </row>
    <row r="11" spans="2:18" x14ac:dyDescent="0.55000000000000004">
      <c r="B11" s="96" t="s">
        <v>166</v>
      </c>
      <c r="C11" s="6"/>
      <c r="D11" s="6"/>
      <c r="E11" s="7"/>
      <c r="F11" s="8"/>
      <c r="G11" s="9">
        <v>1.6971461807284012</v>
      </c>
      <c r="H11" s="6">
        <v>13.701233636569293</v>
      </c>
      <c r="I11" s="8">
        <v>8.3804200695892739</v>
      </c>
      <c r="J11" s="6"/>
      <c r="K11" s="9">
        <v>0.52020773126525344</v>
      </c>
      <c r="L11" s="6"/>
      <c r="M11" s="6"/>
      <c r="N11" s="8">
        <v>24.299007618152221</v>
      </c>
    </row>
    <row r="12" spans="2:18" x14ac:dyDescent="0.55000000000000004">
      <c r="B12" s="98" t="s">
        <v>167</v>
      </c>
      <c r="C12" s="14"/>
      <c r="D12" s="14">
        <v>44.142536130661249</v>
      </c>
      <c r="E12" s="15"/>
      <c r="F12" s="16">
        <v>0.81778593396795651</v>
      </c>
      <c r="G12" s="17">
        <v>2.1597912387642768E-6</v>
      </c>
      <c r="H12" s="14"/>
      <c r="I12" s="16">
        <v>5.6354287432307073</v>
      </c>
      <c r="J12" s="14">
        <v>2.2063792668828941</v>
      </c>
      <c r="K12" s="17"/>
      <c r="L12" s="14"/>
      <c r="M12" s="14"/>
      <c r="N12" s="16">
        <v>52.802132234534042</v>
      </c>
    </row>
    <row r="13" spans="2:18" x14ac:dyDescent="0.55000000000000004">
      <c r="B13" s="96" t="s">
        <v>168</v>
      </c>
      <c r="C13" s="6"/>
      <c r="D13" s="6"/>
      <c r="E13" s="7"/>
      <c r="F13" s="8"/>
      <c r="G13" s="9"/>
      <c r="H13" s="6"/>
      <c r="I13" s="8">
        <v>20.444442080602826</v>
      </c>
      <c r="J13" s="6">
        <v>0.26370078585335832</v>
      </c>
      <c r="K13" s="9">
        <v>5.7045032782104537</v>
      </c>
      <c r="L13" s="6"/>
      <c r="M13" s="6"/>
      <c r="N13" s="8">
        <v>26.412646144666635</v>
      </c>
    </row>
    <row r="14" spans="2:18" x14ac:dyDescent="0.55000000000000004">
      <c r="B14" s="96" t="s">
        <v>169</v>
      </c>
      <c r="C14" s="6"/>
      <c r="D14" s="6"/>
      <c r="E14" s="7"/>
      <c r="F14" s="8"/>
      <c r="G14" s="9"/>
      <c r="H14" s="6"/>
      <c r="I14" s="8"/>
      <c r="J14" s="6"/>
      <c r="K14" s="9"/>
      <c r="L14" s="6">
        <v>5.9984415205068968</v>
      </c>
      <c r="M14" s="6"/>
      <c r="N14" s="8">
        <v>5.9984415205068968</v>
      </c>
    </row>
    <row r="15" spans="2:18" ht="14.7" thickBot="1" x14ac:dyDescent="0.6">
      <c r="B15" s="99" t="s">
        <v>95</v>
      </c>
      <c r="C15" s="100">
        <v>177.77206784590396</v>
      </c>
      <c r="D15" s="100">
        <v>249.38208938324254</v>
      </c>
      <c r="E15" s="101">
        <v>19.322119271117625</v>
      </c>
      <c r="F15" s="102">
        <v>48.989636226337858</v>
      </c>
      <c r="G15" s="103">
        <v>42.918681384788748</v>
      </c>
      <c r="H15" s="100">
        <v>13.701233636569293</v>
      </c>
      <c r="I15" s="102">
        <v>98.666670673162159</v>
      </c>
      <c r="J15" s="100">
        <v>24.299007618152253</v>
      </c>
      <c r="K15" s="103">
        <v>52.802132234534078</v>
      </c>
      <c r="L15" s="100">
        <v>26.412646144666351</v>
      </c>
      <c r="M15" s="100">
        <v>5.9984415205068977</v>
      </c>
      <c r="N15" s="102"/>
    </row>
    <row r="16" spans="2:18" x14ac:dyDescent="0.55000000000000004">
      <c r="B16" t="s">
        <v>277</v>
      </c>
    </row>
  </sheetData>
  <mergeCells count="1">
    <mergeCell ref="B2:N2"/>
  </mergeCells>
  <hyperlinks>
    <hyperlink ref="B1" location="'HL-contents'!A1" display="Contents" xr:uid="{DBFC6679-39F6-498A-A9B9-015B4C374879}"/>
  </hyperlink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B963F4-4FCF-4AD0-9F96-8FB80744274F}">
  <dimension ref="B1:Q15"/>
  <sheetViews>
    <sheetView showGridLines="0" workbookViewId="0">
      <selection activeCell="A15" sqref="A15"/>
    </sheetView>
  </sheetViews>
  <sheetFormatPr baseColWidth="10" defaultColWidth="11.5234375" defaultRowHeight="14.4" x14ac:dyDescent="0.55000000000000004"/>
  <cols>
    <col min="2" max="2" width="24.5234375" bestFit="1" customWidth="1"/>
    <col min="3" max="6" width="11.5234375" customWidth="1"/>
    <col min="7" max="7" width="8.5234375" customWidth="1"/>
  </cols>
  <sheetData>
    <row r="1" spans="2:17" x14ac:dyDescent="0.55000000000000004">
      <c r="B1" s="1" t="s">
        <v>4</v>
      </c>
    </row>
    <row r="2" spans="2:17" ht="14.7" thickBot="1" x14ac:dyDescent="0.6">
      <c r="B2" s="125" t="str">
        <f>+'HL-contents'!C5</f>
        <v>Table 3. Elasticities for value-added and trade</v>
      </c>
      <c r="C2" s="125"/>
      <c r="D2" s="125"/>
      <c r="E2" s="125"/>
      <c r="F2" s="125"/>
      <c r="G2" s="33"/>
    </row>
    <row r="3" spans="2:17" x14ac:dyDescent="0.55000000000000004">
      <c r="B3" s="35"/>
      <c r="C3" s="45" t="s">
        <v>213</v>
      </c>
      <c r="D3" s="126" t="s">
        <v>209</v>
      </c>
      <c r="E3" s="127"/>
      <c r="F3" s="40"/>
      <c r="G3" s="34"/>
    </row>
    <row r="4" spans="2:17" x14ac:dyDescent="0.55000000000000004">
      <c r="B4" s="43"/>
      <c r="C4" s="36" t="s">
        <v>212</v>
      </c>
      <c r="D4" s="38" t="s">
        <v>210</v>
      </c>
      <c r="E4" s="36" t="s">
        <v>211</v>
      </c>
      <c r="F4" s="41" t="s">
        <v>187</v>
      </c>
      <c r="G4" s="30" t="s">
        <v>188</v>
      </c>
      <c r="N4" t="s">
        <v>182</v>
      </c>
    </row>
    <row r="5" spans="2:17" x14ac:dyDescent="0.55000000000000004">
      <c r="B5" s="44" t="s">
        <v>174</v>
      </c>
      <c r="C5" s="37">
        <f t="shared" ref="C5:C11" si="0">K6</f>
        <v>0.25</v>
      </c>
      <c r="D5" s="39">
        <f t="shared" ref="D5:D11" si="1">O6</f>
        <v>0.9</v>
      </c>
      <c r="E5" s="37">
        <v>3</v>
      </c>
      <c r="F5" s="42">
        <v>3</v>
      </c>
      <c r="G5" s="25">
        <v>1</v>
      </c>
      <c r="J5" t="s">
        <v>183</v>
      </c>
      <c r="O5" t="s">
        <v>184</v>
      </c>
      <c r="P5" t="s">
        <v>185</v>
      </c>
      <c r="Q5" t="s">
        <v>186</v>
      </c>
    </row>
    <row r="6" spans="2:17" x14ac:dyDescent="0.55000000000000004">
      <c r="B6" s="44" t="s">
        <v>175</v>
      </c>
      <c r="C6" s="37">
        <f t="shared" si="0"/>
        <v>0.2</v>
      </c>
      <c r="D6" s="39">
        <f t="shared" si="1"/>
        <v>0.9</v>
      </c>
      <c r="E6" s="37">
        <v>3</v>
      </c>
      <c r="F6" s="42">
        <v>3</v>
      </c>
      <c r="G6" s="5">
        <v>1</v>
      </c>
      <c r="J6" t="s">
        <v>118</v>
      </c>
      <c r="K6">
        <v>0.25</v>
      </c>
      <c r="N6" t="s">
        <v>88</v>
      </c>
      <c r="O6">
        <v>0.9</v>
      </c>
      <c r="P6">
        <v>4</v>
      </c>
      <c r="Q6">
        <v>4</v>
      </c>
    </row>
    <row r="7" spans="2:17" x14ac:dyDescent="0.55000000000000004">
      <c r="B7" s="44" t="s">
        <v>189</v>
      </c>
      <c r="C7" s="37">
        <f t="shared" si="0"/>
        <v>0.95</v>
      </c>
      <c r="D7" s="39">
        <f t="shared" si="1"/>
        <v>0.9</v>
      </c>
      <c r="E7" s="37">
        <v>3</v>
      </c>
      <c r="F7" s="42">
        <v>3</v>
      </c>
      <c r="G7" s="5">
        <v>1</v>
      </c>
      <c r="J7" t="s">
        <v>119</v>
      </c>
      <c r="K7">
        <v>0.2</v>
      </c>
      <c r="N7" t="s">
        <v>89</v>
      </c>
      <c r="O7">
        <v>0.9</v>
      </c>
      <c r="P7">
        <v>4</v>
      </c>
      <c r="Q7">
        <v>4</v>
      </c>
    </row>
    <row r="8" spans="2:17" x14ac:dyDescent="0.55000000000000004">
      <c r="B8" s="44" t="s">
        <v>190</v>
      </c>
      <c r="C8" s="37">
        <f t="shared" si="0"/>
        <v>0.95</v>
      </c>
      <c r="D8" s="39">
        <f t="shared" si="1"/>
        <v>0.9</v>
      </c>
      <c r="E8" s="37">
        <v>3</v>
      </c>
      <c r="F8" s="42">
        <v>3</v>
      </c>
      <c r="G8" s="5">
        <v>1</v>
      </c>
      <c r="J8" t="s">
        <v>120</v>
      </c>
      <c r="K8">
        <v>0.95</v>
      </c>
      <c r="N8" t="s">
        <v>90</v>
      </c>
      <c r="O8">
        <v>0.9</v>
      </c>
      <c r="P8">
        <v>4</v>
      </c>
      <c r="Q8">
        <v>4</v>
      </c>
    </row>
    <row r="9" spans="2:17" x14ac:dyDescent="0.55000000000000004">
      <c r="B9" s="44" t="s">
        <v>191</v>
      </c>
      <c r="C9" s="37">
        <f t="shared" si="0"/>
        <v>0.95</v>
      </c>
      <c r="D9" s="39">
        <f t="shared" si="1"/>
        <v>0.9</v>
      </c>
      <c r="E9" s="37">
        <v>3</v>
      </c>
      <c r="F9" s="42">
        <v>3</v>
      </c>
      <c r="G9" s="5">
        <v>1</v>
      </c>
      <c r="J9" t="s">
        <v>121</v>
      </c>
      <c r="K9">
        <v>0.95</v>
      </c>
      <c r="N9" t="s">
        <v>91</v>
      </c>
      <c r="O9">
        <v>0.9</v>
      </c>
      <c r="P9">
        <v>4</v>
      </c>
      <c r="Q9">
        <v>4</v>
      </c>
    </row>
    <row r="10" spans="2:17" x14ac:dyDescent="0.55000000000000004">
      <c r="B10" s="44" t="s">
        <v>192</v>
      </c>
      <c r="C10" s="37">
        <f t="shared" si="0"/>
        <v>0.95</v>
      </c>
      <c r="D10" s="39">
        <f t="shared" si="1"/>
        <v>0.9</v>
      </c>
      <c r="E10" s="37">
        <v>3</v>
      </c>
      <c r="F10" s="42">
        <v>3</v>
      </c>
      <c r="G10" s="5">
        <v>1</v>
      </c>
      <c r="J10" t="s">
        <v>122</v>
      </c>
      <c r="K10">
        <v>0.95</v>
      </c>
      <c r="N10" t="s">
        <v>92</v>
      </c>
      <c r="O10">
        <v>0.9</v>
      </c>
      <c r="P10">
        <v>4</v>
      </c>
      <c r="Q10">
        <v>4</v>
      </c>
    </row>
    <row r="11" spans="2:17" ht="14.7" thickBot="1" x14ac:dyDescent="0.6">
      <c r="B11" s="80" t="s">
        <v>180</v>
      </c>
      <c r="C11" s="81">
        <f t="shared" si="0"/>
        <v>0.95</v>
      </c>
      <c r="D11" s="82">
        <f t="shared" si="1"/>
        <v>0.9</v>
      </c>
      <c r="E11" s="81">
        <v>3</v>
      </c>
      <c r="F11" s="83">
        <v>3</v>
      </c>
      <c r="G11" s="84">
        <v>1</v>
      </c>
      <c r="J11" t="s">
        <v>123</v>
      </c>
      <c r="K11">
        <v>0.95</v>
      </c>
      <c r="N11" t="s">
        <v>93</v>
      </c>
      <c r="O11">
        <v>0.9</v>
      </c>
      <c r="P11">
        <v>4</v>
      </c>
      <c r="Q11">
        <v>4</v>
      </c>
    </row>
    <row r="12" spans="2:17" x14ac:dyDescent="0.55000000000000004">
      <c r="J12" t="s">
        <v>124</v>
      </c>
      <c r="K12">
        <v>0.95</v>
      </c>
      <c r="N12" t="s">
        <v>94</v>
      </c>
      <c r="O12">
        <v>0.9</v>
      </c>
      <c r="P12">
        <v>4</v>
      </c>
      <c r="Q12">
        <v>4</v>
      </c>
    </row>
    <row r="15" spans="2:17" x14ac:dyDescent="0.55000000000000004">
      <c r="J15" t="s">
        <v>193</v>
      </c>
    </row>
  </sheetData>
  <mergeCells count="2">
    <mergeCell ref="D3:E3"/>
    <mergeCell ref="B2:F2"/>
  </mergeCells>
  <hyperlinks>
    <hyperlink ref="B1" location="'HL-contents'!A1" display="Contents" xr:uid="{1189F250-1FAA-455C-BDF6-19925D7B6EA9}"/>
  </hyperlink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3DAF15-9186-4F54-B30B-8329BA2D0809}">
  <dimension ref="A1:AD41"/>
  <sheetViews>
    <sheetView tabSelected="1" workbookViewId="0">
      <selection activeCell="J26" sqref="J26"/>
    </sheetView>
  </sheetViews>
  <sheetFormatPr baseColWidth="10" defaultColWidth="11.5234375" defaultRowHeight="14.4" x14ac:dyDescent="0.55000000000000004"/>
  <sheetData>
    <row r="1" spans="1:30" x14ac:dyDescent="0.55000000000000004">
      <c r="A1" s="1"/>
      <c r="B1" s="1" t="s">
        <v>4</v>
      </c>
    </row>
    <row r="2" spans="1:30" ht="14.7" thickBot="1" x14ac:dyDescent="0.6">
      <c r="B2" s="46" t="str">
        <f>+'HL-contents'!C4</f>
        <v>Figure 4. Sectoral structure, Mongolia, 2015 (%)</v>
      </c>
      <c r="J2" s="33" t="str">
        <f>+'HL-contents'!C20</f>
        <v>Table 4.1.x. Sectoral structure of Mongolia's economy, 2015 (%)</v>
      </c>
      <c r="K2" s="33"/>
      <c r="L2" s="33"/>
      <c r="M2" s="33"/>
      <c r="N2" s="33"/>
      <c r="O2" s="33"/>
      <c r="P2" s="33"/>
      <c r="Q2" s="33"/>
      <c r="R2" s="48"/>
    </row>
    <row r="3" spans="1:30" ht="14.7" thickBot="1" x14ac:dyDescent="0.6">
      <c r="J3" s="72"/>
      <c r="K3" s="73" t="str">
        <f t="shared" ref="K3:K11" si="0">+B33</f>
        <v>VAshr</v>
      </c>
      <c r="L3" s="73" t="str">
        <f t="shared" ref="L3:L11" si="1">+C33</f>
        <v>PRDshr</v>
      </c>
      <c r="M3" s="73" t="str">
        <f t="shared" ref="M3:M11" si="2">+D33</f>
        <v>EMPshr</v>
      </c>
      <c r="N3" s="73" t="str">
        <f t="shared" ref="N3:N11" si="3">+E33</f>
        <v>EXPshr</v>
      </c>
      <c r="O3" s="73" t="str">
        <f t="shared" ref="O3:O11" si="4">+F33</f>
        <v>EXP-OUTshr</v>
      </c>
      <c r="P3" s="73" t="str">
        <f t="shared" ref="P3:P11" si="5">+G33</f>
        <v>IMPshr</v>
      </c>
      <c r="Q3" s="73" t="str">
        <f t="shared" ref="Q3:Q11" si="6">+H33</f>
        <v>IMP-DEMshr</v>
      </c>
      <c r="R3" s="76"/>
    </row>
    <row r="4" spans="1:30" x14ac:dyDescent="0.55000000000000004">
      <c r="I4" t="str">
        <f t="shared" ref="I4:I11" si="7">+A34</f>
        <v>c-agr</v>
      </c>
      <c r="J4" t="str">
        <f t="shared" ref="J4:J10" si="8">+AA5</f>
        <v>agriculture</v>
      </c>
      <c r="K4" s="51">
        <f t="shared" si="0"/>
        <v>14.508179063437877</v>
      </c>
      <c r="L4" s="51">
        <f t="shared" si="1"/>
        <v>10.524081693977005</v>
      </c>
      <c r="M4" s="51">
        <f t="shared" si="2"/>
        <v>27.843791898850721</v>
      </c>
      <c r="N4" s="51">
        <f t="shared" si="3"/>
        <v>4.8326083699177653</v>
      </c>
      <c r="O4" s="51">
        <f t="shared" si="4"/>
        <v>10.272149346925442</v>
      </c>
      <c r="P4" s="51">
        <f t="shared" si="5"/>
        <v>0.81288797916189226</v>
      </c>
      <c r="Q4" s="51">
        <f t="shared" si="6"/>
        <v>2.320917724036442</v>
      </c>
      <c r="R4" s="5"/>
      <c r="Z4" s="69" t="s">
        <v>254</v>
      </c>
      <c r="AA4" s="64"/>
    </row>
    <row r="5" spans="1:30" x14ac:dyDescent="0.55000000000000004">
      <c r="I5" t="str">
        <f t="shared" si="7"/>
        <v>c-min</v>
      </c>
      <c r="J5" t="str">
        <f t="shared" si="8"/>
        <v>mining</v>
      </c>
      <c r="K5" s="51">
        <f t="shared" si="0"/>
        <v>15.581778026023809</v>
      </c>
      <c r="L5" s="51">
        <f t="shared" si="1"/>
        <v>16.861293128627519</v>
      </c>
      <c r="M5" s="51">
        <f t="shared" si="2"/>
        <v>3.4424834525234389</v>
      </c>
      <c r="N5" s="51">
        <f t="shared" si="3"/>
        <v>67.55638902853363</v>
      </c>
      <c r="O5" s="51">
        <f t="shared" si="4"/>
        <v>95.38964218927363</v>
      </c>
      <c r="P5" s="51">
        <f t="shared" si="5"/>
        <v>0.11429325048233484</v>
      </c>
      <c r="Q5" s="51">
        <f t="shared" si="6"/>
        <v>3.69883804890044</v>
      </c>
      <c r="R5" s="5"/>
      <c r="Z5" s="65" t="s">
        <v>88</v>
      </c>
      <c r="AA5" s="66" t="s">
        <v>244</v>
      </c>
    </row>
    <row r="6" spans="1:30" x14ac:dyDescent="0.55000000000000004">
      <c r="I6" t="str">
        <f t="shared" si="7"/>
        <v>c-foodbevtob</v>
      </c>
      <c r="J6" t="str">
        <f t="shared" si="8"/>
        <v>food</v>
      </c>
      <c r="K6" s="51">
        <f t="shared" si="0"/>
        <v>4.5221648801338805</v>
      </c>
      <c r="L6" s="51">
        <f t="shared" si="1"/>
        <v>7.8021238870130389</v>
      </c>
      <c r="M6" s="51">
        <f t="shared" si="2"/>
        <v>1.9165816572342766</v>
      </c>
      <c r="N6" s="51">
        <f t="shared" si="3"/>
        <v>0.72836342572105173</v>
      </c>
      <c r="O6" s="51">
        <f t="shared" si="4"/>
        <v>1.9650186855550649</v>
      </c>
      <c r="P6" s="51">
        <f t="shared" si="5"/>
        <v>8.2246670568035132</v>
      </c>
      <c r="Q6" s="51">
        <f t="shared" si="6"/>
        <v>22.179639121987574</v>
      </c>
      <c r="R6" s="5"/>
      <c r="Z6" s="65" t="s">
        <v>89</v>
      </c>
      <c r="AA6" s="66" t="s">
        <v>241</v>
      </c>
    </row>
    <row r="7" spans="1:30" x14ac:dyDescent="0.55000000000000004">
      <c r="I7" t="str">
        <f t="shared" si="7"/>
        <v>c-macheq</v>
      </c>
      <c r="J7" s="70" t="str">
        <f t="shared" si="8"/>
        <v>machinery</v>
      </c>
      <c r="K7" s="78">
        <f t="shared" si="0"/>
        <v>0.10720907119950206</v>
      </c>
      <c r="L7" s="78">
        <f t="shared" si="1"/>
        <v>0.13081817584030966</v>
      </c>
      <c r="M7" s="78">
        <f t="shared" si="2"/>
        <v>4.9322223010040599E-2</v>
      </c>
      <c r="N7" s="78">
        <f t="shared" si="3"/>
        <v>6.0684030358793078E-2</v>
      </c>
      <c r="O7" s="78">
        <f t="shared" si="4"/>
        <v>9.6631819416059272</v>
      </c>
      <c r="P7" s="78">
        <f t="shared" si="5"/>
        <v>14.779771634467345</v>
      </c>
      <c r="Q7" s="78">
        <f t="shared" si="6"/>
        <v>97.010165171655487</v>
      </c>
      <c r="R7" s="71"/>
      <c r="Z7" s="65" t="s">
        <v>90</v>
      </c>
      <c r="AA7" s="66" t="s">
        <v>242</v>
      </c>
    </row>
    <row r="8" spans="1:30" x14ac:dyDescent="0.55000000000000004">
      <c r="I8" t="str">
        <f t="shared" si="7"/>
        <v>c-othmnfc</v>
      </c>
      <c r="J8" t="str">
        <f t="shared" si="8"/>
        <v>oth-man</v>
      </c>
      <c r="K8" s="51">
        <f t="shared" si="0"/>
        <v>5.539928411090683</v>
      </c>
      <c r="L8" s="51">
        <f t="shared" si="1"/>
        <v>6.7038401365186324</v>
      </c>
      <c r="M8" s="51">
        <f t="shared" si="2"/>
        <v>5.4706253529958717</v>
      </c>
      <c r="N8" s="51">
        <f t="shared" si="3"/>
        <v>13.06609270807629</v>
      </c>
      <c r="O8" s="51">
        <f t="shared" si="4"/>
        <v>40.192296258347596</v>
      </c>
      <c r="P8" s="51">
        <f t="shared" si="5"/>
        <v>50.82363194752341</v>
      </c>
      <c r="Q8" s="51">
        <f t="shared" si="6"/>
        <v>77.423070401548358</v>
      </c>
      <c r="R8" s="5"/>
      <c r="Z8" s="65" t="s">
        <v>91</v>
      </c>
      <c r="AA8" s="66" t="s">
        <v>245</v>
      </c>
    </row>
    <row r="9" spans="1:30" x14ac:dyDescent="0.55000000000000004">
      <c r="I9" t="str">
        <f t="shared" si="7"/>
        <v>c-othind</v>
      </c>
      <c r="J9" t="str">
        <f t="shared" si="8"/>
        <v>oth-ind</v>
      </c>
      <c r="K9" s="51">
        <f t="shared" si="0"/>
        <v>6.7482510919024419</v>
      </c>
      <c r="L9" s="51">
        <f t="shared" si="1"/>
        <v>12.346921425501895</v>
      </c>
      <c r="M9" s="51">
        <f t="shared" si="2"/>
        <v>8.8679974053528579</v>
      </c>
      <c r="N9" s="51">
        <f t="shared" si="3"/>
        <v>0.64392423926866371</v>
      </c>
      <c r="O9" s="51">
        <f t="shared" si="4"/>
        <v>1.3244269185427369</v>
      </c>
      <c r="P9" s="51">
        <f t="shared" si="5"/>
        <v>4.4036339175309456</v>
      </c>
      <c r="Q9" s="51">
        <f t="shared" si="6"/>
        <v>8.454070713363409</v>
      </c>
      <c r="R9" s="5"/>
      <c r="Z9" s="65" t="s">
        <v>92</v>
      </c>
      <c r="AA9" s="66" t="s">
        <v>246</v>
      </c>
    </row>
    <row r="10" spans="1:30" x14ac:dyDescent="0.55000000000000004">
      <c r="I10" t="str">
        <f t="shared" si="7"/>
        <v>c-svc</v>
      </c>
      <c r="J10" s="26" t="str">
        <f t="shared" si="8"/>
        <v>services</v>
      </c>
      <c r="K10" s="79">
        <f t="shared" si="0"/>
        <v>52.992489456911805</v>
      </c>
      <c r="L10" s="79">
        <f t="shared" si="1"/>
        <v>45.630921553221604</v>
      </c>
      <c r="M10" s="79">
        <f t="shared" si="2"/>
        <v>52.40919801073278</v>
      </c>
      <c r="N10" s="79">
        <f t="shared" si="3"/>
        <v>13.111938198823825</v>
      </c>
      <c r="O10" s="79">
        <f t="shared" si="4"/>
        <v>7.2822347685527777</v>
      </c>
      <c r="P10" s="79">
        <f t="shared" si="5"/>
        <v>20.841114214730556</v>
      </c>
      <c r="Q10" s="79">
        <f t="shared" si="6"/>
        <v>10.914184064235005</v>
      </c>
      <c r="R10" s="77"/>
      <c r="Z10" s="65" t="s">
        <v>93</v>
      </c>
      <c r="AA10" s="66" t="s">
        <v>247</v>
      </c>
    </row>
    <row r="11" spans="1:30" ht="14.7" thickBot="1" x14ac:dyDescent="0.6">
      <c r="I11" t="str">
        <f t="shared" si="7"/>
        <v>total</v>
      </c>
      <c r="J11" s="74" t="s">
        <v>95</v>
      </c>
      <c r="K11" s="75">
        <f t="shared" si="0"/>
        <v>100.0000000007</v>
      </c>
      <c r="L11" s="75">
        <f t="shared" si="1"/>
        <v>100.00000000070001</v>
      </c>
      <c r="M11" s="75">
        <f t="shared" si="2"/>
        <v>100.0000000007</v>
      </c>
      <c r="N11" s="75">
        <f t="shared" si="3"/>
        <v>100.00000000070003</v>
      </c>
      <c r="O11" s="75">
        <f t="shared" si="4"/>
        <v>23.511835037094141</v>
      </c>
      <c r="P11" s="75">
        <f t="shared" si="5"/>
        <v>100.00000000069998</v>
      </c>
      <c r="Q11" s="75">
        <f t="shared" si="6"/>
        <v>27.626029254538601</v>
      </c>
      <c r="R11" s="77"/>
      <c r="Z11" s="67" t="s">
        <v>94</v>
      </c>
      <c r="AA11" s="68" t="s">
        <v>243</v>
      </c>
    </row>
    <row r="13" spans="1:30" ht="14.7" thickBot="1" x14ac:dyDescent="0.6"/>
    <row r="14" spans="1:30" x14ac:dyDescent="0.55000000000000004">
      <c r="Z14" s="69" t="s">
        <v>254</v>
      </c>
      <c r="AA14" s="34"/>
      <c r="AB14" s="34"/>
      <c r="AC14" s="34"/>
      <c r="AD14" s="64"/>
    </row>
    <row r="15" spans="1:30" ht="14.7" thickBot="1" x14ac:dyDescent="0.6">
      <c r="Z15" s="67" t="s">
        <v>250</v>
      </c>
      <c r="AA15" s="33" t="s">
        <v>251</v>
      </c>
      <c r="AB15" s="33"/>
      <c r="AC15" s="33" t="s">
        <v>252</v>
      </c>
      <c r="AD15" s="68" t="s">
        <v>253</v>
      </c>
    </row>
    <row r="19" spans="1:17" x14ac:dyDescent="0.55000000000000004">
      <c r="K19" s="48"/>
      <c r="L19" s="48"/>
      <c r="M19" s="48"/>
      <c r="N19" s="48"/>
      <c r="O19" s="48"/>
      <c r="P19" s="48"/>
      <c r="Q19" s="48"/>
    </row>
    <row r="20" spans="1:17" x14ac:dyDescent="0.55000000000000004">
      <c r="K20" s="76"/>
      <c r="L20" s="76"/>
      <c r="M20" s="76"/>
      <c r="N20" s="76"/>
      <c r="O20" s="76"/>
      <c r="P20" s="76"/>
      <c r="Q20" s="76"/>
    </row>
    <row r="21" spans="1:17" x14ac:dyDescent="0.55000000000000004">
      <c r="K21" s="5"/>
      <c r="L21" s="5"/>
      <c r="M21" s="5"/>
      <c r="N21" s="5"/>
      <c r="O21" s="5"/>
      <c r="P21" s="5"/>
      <c r="Q21" s="5"/>
    </row>
    <row r="22" spans="1:17" x14ac:dyDescent="0.55000000000000004">
      <c r="K22" s="5"/>
      <c r="L22" s="5"/>
      <c r="M22" s="5"/>
      <c r="N22" s="5"/>
      <c r="O22" s="5"/>
      <c r="P22" s="5"/>
      <c r="Q22" s="5"/>
    </row>
    <row r="23" spans="1:17" x14ac:dyDescent="0.55000000000000004">
      <c r="K23" s="5"/>
      <c r="L23" s="5"/>
      <c r="M23" s="5"/>
      <c r="N23" s="5"/>
      <c r="O23" s="5"/>
      <c r="P23" s="5"/>
      <c r="Q23" s="5"/>
    </row>
    <row r="24" spans="1:17" x14ac:dyDescent="0.55000000000000004">
      <c r="K24" s="71"/>
      <c r="L24" s="71"/>
      <c r="M24" s="71"/>
      <c r="N24" s="71"/>
      <c r="O24" s="71"/>
      <c r="P24" s="71"/>
      <c r="Q24" s="71"/>
    </row>
    <row r="25" spans="1:17" x14ac:dyDescent="0.55000000000000004">
      <c r="K25" s="5"/>
      <c r="L25" s="5"/>
      <c r="M25" s="5"/>
      <c r="N25" s="5"/>
      <c r="O25" s="5"/>
      <c r="P25" s="5"/>
      <c r="Q25" s="5"/>
    </row>
    <row r="26" spans="1:17" x14ac:dyDescent="0.55000000000000004">
      <c r="K26" s="5"/>
      <c r="L26" s="5"/>
      <c r="M26" s="5"/>
      <c r="N26" s="5"/>
      <c r="O26" s="5"/>
      <c r="P26" s="5"/>
      <c r="Q26" s="5"/>
    </row>
    <row r="27" spans="1:17" x14ac:dyDescent="0.55000000000000004">
      <c r="K27" s="77"/>
      <c r="L27" s="77"/>
      <c r="M27" s="77"/>
      <c r="N27" s="77"/>
      <c r="O27" s="77"/>
      <c r="P27" s="77"/>
      <c r="Q27" s="77"/>
    </row>
    <row r="28" spans="1:17" x14ac:dyDescent="0.55000000000000004">
      <c r="K28" s="77"/>
      <c r="L28" s="77"/>
      <c r="M28" s="77"/>
      <c r="N28" s="77"/>
      <c r="O28" s="77"/>
      <c r="P28" s="77"/>
      <c r="Q28" s="77"/>
    </row>
    <row r="31" spans="1:17" x14ac:dyDescent="0.55000000000000004">
      <c r="A31" s="1" t="s">
        <v>4</v>
      </c>
    </row>
    <row r="32" spans="1:17" x14ac:dyDescent="0.55000000000000004">
      <c r="A32" s="4" t="s">
        <v>87</v>
      </c>
      <c r="B32" s="4" t="s">
        <v>137</v>
      </c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</row>
    <row r="33" spans="1:17" x14ac:dyDescent="0.55000000000000004">
      <c r="B33" s="22" t="s">
        <v>96</v>
      </c>
      <c r="C33" s="22" t="s">
        <v>97</v>
      </c>
      <c r="D33" s="22" t="s">
        <v>98</v>
      </c>
      <c r="E33" s="22" t="s">
        <v>99</v>
      </c>
      <c r="F33" s="22" t="s">
        <v>100</v>
      </c>
      <c r="G33" s="22" t="s">
        <v>101</v>
      </c>
      <c r="H33" s="22" t="s">
        <v>102</v>
      </c>
    </row>
    <row r="34" spans="1:17" x14ac:dyDescent="0.55000000000000004">
      <c r="A34" s="2" t="s">
        <v>88</v>
      </c>
      <c r="B34" s="6">
        <v>14.508179063437877</v>
      </c>
      <c r="C34" s="6">
        <v>10.524081693977005</v>
      </c>
      <c r="D34" s="6">
        <v>27.843791898850721</v>
      </c>
      <c r="E34" s="6">
        <v>4.8326083699177653</v>
      </c>
      <c r="F34" s="6">
        <v>10.272149346925442</v>
      </c>
      <c r="G34" s="6">
        <v>0.81288797916189226</v>
      </c>
      <c r="H34" s="6">
        <v>2.320917724036442</v>
      </c>
      <c r="I34" s="6"/>
      <c r="J34" s="6"/>
      <c r="K34" s="6"/>
      <c r="L34" s="6"/>
      <c r="M34" s="6"/>
      <c r="N34" s="6"/>
      <c r="O34" s="6"/>
      <c r="P34" s="6"/>
      <c r="Q34" s="6"/>
    </row>
    <row r="35" spans="1:17" x14ac:dyDescent="0.55000000000000004">
      <c r="A35" s="2" t="s">
        <v>89</v>
      </c>
      <c r="B35" s="6">
        <v>15.581778026023809</v>
      </c>
      <c r="C35" s="6">
        <v>16.861293128627519</v>
      </c>
      <c r="D35" s="6">
        <v>3.4424834525234389</v>
      </c>
      <c r="E35" s="6">
        <v>67.55638902853363</v>
      </c>
      <c r="F35" s="6">
        <v>95.38964218927363</v>
      </c>
      <c r="G35" s="6">
        <v>0.11429325048233484</v>
      </c>
      <c r="H35" s="6">
        <v>3.69883804890044</v>
      </c>
      <c r="I35" s="6"/>
      <c r="J35" s="6"/>
      <c r="K35" s="6"/>
      <c r="L35" s="6"/>
      <c r="M35" s="6"/>
      <c r="N35" s="6"/>
      <c r="O35" s="6"/>
      <c r="P35" s="6"/>
      <c r="Q35" s="6"/>
    </row>
    <row r="36" spans="1:17" x14ac:dyDescent="0.55000000000000004">
      <c r="A36" s="2" t="s">
        <v>90</v>
      </c>
      <c r="B36" s="6">
        <v>4.5221648801338805</v>
      </c>
      <c r="C36" s="6">
        <v>7.8021238870130389</v>
      </c>
      <c r="D36" s="6">
        <v>1.9165816572342766</v>
      </c>
      <c r="E36" s="6">
        <v>0.72836342572105173</v>
      </c>
      <c r="F36" s="6">
        <v>1.9650186855550649</v>
      </c>
      <c r="G36" s="6">
        <v>8.2246670568035132</v>
      </c>
      <c r="H36" s="6">
        <v>22.179639121987574</v>
      </c>
      <c r="I36" s="6"/>
      <c r="J36" s="6"/>
      <c r="K36" s="6"/>
      <c r="L36" s="6"/>
      <c r="M36" s="6"/>
      <c r="N36" s="6"/>
      <c r="O36" s="6"/>
      <c r="P36" s="6"/>
      <c r="Q36" s="6"/>
    </row>
    <row r="37" spans="1:17" x14ac:dyDescent="0.55000000000000004">
      <c r="A37" s="2" t="s">
        <v>91</v>
      </c>
      <c r="B37" s="6">
        <v>0.10720907119950206</v>
      </c>
      <c r="C37" s="6">
        <v>0.13081817584030966</v>
      </c>
      <c r="D37" s="6">
        <v>4.9322223010040599E-2</v>
      </c>
      <c r="E37" s="6">
        <v>6.0684030358793078E-2</v>
      </c>
      <c r="F37" s="6">
        <v>9.6631819416059272</v>
      </c>
      <c r="G37" s="6">
        <v>14.779771634467345</v>
      </c>
      <c r="H37" s="6">
        <v>97.010165171655487</v>
      </c>
      <c r="I37" s="6"/>
      <c r="J37" s="6"/>
      <c r="K37" s="6"/>
      <c r="L37" s="6"/>
      <c r="M37" s="6"/>
      <c r="N37" s="6"/>
      <c r="O37" s="6"/>
      <c r="P37" s="6"/>
      <c r="Q37" s="6"/>
    </row>
    <row r="38" spans="1:17" x14ac:dyDescent="0.55000000000000004">
      <c r="A38" s="2" t="s">
        <v>92</v>
      </c>
      <c r="B38" s="6">
        <v>5.539928411090683</v>
      </c>
      <c r="C38" s="6">
        <v>6.7038401365186324</v>
      </c>
      <c r="D38" s="6">
        <v>5.4706253529958717</v>
      </c>
      <c r="E38" s="6">
        <v>13.06609270807629</v>
      </c>
      <c r="F38" s="6">
        <v>40.192296258347596</v>
      </c>
      <c r="G38" s="6">
        <v>50.82363194752341</v>
      </c>
      <c r="H38" s="6">
        <v>77.423070401548358</v>
      </c>
      <c r="I38" s="6"/>
      <c r="J38" s="6"/>
      <c r="K38" s="6"/>
      <c r="L38" s="6"/>
      <c r="M38" s="6"/>
      <c r="N38" s="6"/>
      <c r="O38" s="6"/>
      <c r="P38" s="6"/>
      <c r="Q38" s="6"/>
    </row>
    <row r="39" spans="1:17" x14ac:dyDescent="0.55000000000000004">
      <c r="A39" s="2" t="s">
        <v>93</v>
      </c>
      <c r="B39" s="6">
        <v>6.7482510919024419</v>
      </c>
      <c r="C39" s="6">
        <v>12.346921425501895</v>
      </c>
      <c r="D39" s="6">
        <v>8.8679974053528579</v>
      </c>
      <c r="E39" s="6">
        <v>0.64392423926866371</v>
      </c>
      <c r="F39" s="6">
        <v>1.3244269185427369</v>
      </c>
      <c r="G39" s="6">
        <v>4.4036339175309456</v>
      </c>
      <c r="H39" s="6">
        <v>8.454070713363409</v>
      </c>
      <c r="I39" s="6"/>
      <c r="J39" s="6"/>
      <c r="K39" s="6"/>
      <c r="L39" s="6"/>
      <c r="M39" s="6"/>
      <c r="N39" s="6"/>
      <c r="O39" s="6"/>
      <c r="P39" s="6"/>
      <c r="Q39" s="6"/>
    </row>
    <row r="40" spans="1:17" x14ac:dyDescent="0.55000000000000004">
      <c r="A40" s="2" t="s">
        <v>94</v>
      </c>
      <c r="B40" s="6">
        <v>52.992489456911805</v>
      </c>
      <c r="C40" s="6">
        <v>45.630921553221604</v>
      </c>
      <c r="D40" s="6">
        <v>52.40919801073278</v>
      </c>
      <c r="E40" s="6">
        <v>13.111938198823825</v>
      </c>
      <c r="F40" s="6">
        <v>7.2822347685527777</v>
      </c>
      <c r="G40" s="6">
        <v>20.841114214730556</v>
      </c>
      <c r="H40" s="6">
        <v>10.914184064235005</v>
      </c>
      <c r="I40" s="6"/>
      <c r="J40" s="6"/>
      <c r="K40" s="6"/>
      <c r="L40" s="6"/>
      <c r="M40" s="6"/>
      <c r="N40" s="6"/>
      <c r="O40" s="6"/>
      <c r="P40" s="6"/>
      <c r="Q40" s="6"/>
    </row>
    <row r="41" spans="1:17" x14ac:dyDescent="0.55000000000000004">
      <c r="A41" s="2" t="s">
        <v>95</v>
      </c>
      <c r="B41" s="6">
        <v>100.0000000007</v>
      </c>
      <c r="C41" s="6">
        <v>100.00000000070001</v>
      </c>
      <c r="D41" s="6">
        <v>100.0000000007</v>
      </c>
      <c r="E41" s="6">
        <v>100.00000000070003</v>
      </c>
      <c r="F41" s="6">
        <v>23.511835037094141</v>
      </c>
      <c r="G41" s="6">
        <v>100.00000000069998</v>
      </c>
      <c r="H41" s="6">
        <v>27.626029254538601</v>
      </c>
      <c r="I41" s="6"/>
      <c r="J41" s="6"/>
      <c r="K41" s="6"/>
      <c r="L41" s="6"/>
      <c r="M41" s="6"/>
      <c r="N41" s="6"/>
      <c r="O41" s="6"/>
      <c r="P41" s="6"/>
      <c r="Q41" s="6"/>
    </row>
  </sheetData>
  <hyperlinks>
    <hyperlink ref="B1" location="'HL-contents'!A1" display="Contents" xr:uid="{92CE97BF-E56C-42CF-B80D-4CA1B78891ED}"/>
    <hyperlink ref="A31" location="Contents!A1" display="Contents" xr:uid="{D34706AA-0B51-44A5-9957-6591A6F47C64}"/>
  </hyperlinks>
  <pageMargins left="0.7" right="0.7" top="0.75" bottom="0.75" header="0.3" footer="0.3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24CCC8-1A33-49C1-88CE-50FAF99F0A6C}">
  <dimension ref="A1:Q41"/>
  <sheetViews>
    <sheetView workbookViewId="0">
      <selection activeCell="D22" sqref="D22"/>
    </sheetView>
  </sheetViews>
  <sheetFormatPr baseColWidth="10" defaultColWidth="8.68359375" defaultRowHeight="14.4" x14ac:dyDescent="0.55000000000000004"/>
  <cols>
    <col min="13" max="13" width="9.41796875" bestFit="1" customWidth="1"/>
  </cols>
  <sheetData>
    <row r="1" spans="2:17" x14ac:dyDescent="0.55000000000000004">
      <c r="B1" s="1" t="s">
        <v>4</v>
      </c>
    </row>
    <row r="2" spans="2:17" x14ac:dyDescent="0.55000000000000004">
      <c r="B2" s="46" t="str">
        <f>+'HL-contents'!C6</f>
        <v>Figure 5. Demand structure by sector, Mongolia, 2015 (%)</v>
      </c>
    </row>
    <row r="3" spans="2:17" x14ac:dyDescent="0.55000000000000004">
      <c r="N3" s="18" t="str">
        <f>+B33</f>
        <v>hhd</v>
      </c>
      <c r="O3" s="18" t="str">
        <f>+C33</f>
        <v>intmed</v>
      </c>
      <c r="P3" s="18" t="str">
        <f>+D33</f>
        <v>other</v>
      </c>
      <c r="Q3" s="18" t="str">
        <f>+E33</f>
        <v>total0</v>
      </c>
    </row>
    <row r="4" spans="2:17" x14ac:dyDescent="0.55000000000000004">
      <c r="N4" s="18" t="s">
        <v>273</v>
      </c>
      <c r="O4" s="18" t="s">
        <v>274</v>
      </c>
      <c r="P4" s="18" t="s">
        <v>271</v>
      </c>
      <c r="Q4" s="18" t="s">
        <v>95</v>
      </c>
    </row>
    <row r="5" spans="2:17" x14ac:dyDescent="0.55000000000000004">
      <c r="L5" t="str">
        <f t="shared" ref="L5:L12" si="0">+A34</f>
        <v>c-agr</v>
      </c>
      <c r="M5" t="s">
        <v>278</v>
      </c>
      <c r="N5" s="51">
        <f t="shared" ref="N5:Q12" si="1">+B34</f>
        <v>24.743728213307808</v>
      </c>
      <c r="O5" s="51">
        <f t="shared" si="1"/>
        <v>45.530354500897289</v>
      </c>
      <c r="P5" s="51">
        <f t="shared" si="1"/>
        <v>29.725917285794921</v>
      </c>
      <c r="Q5" s="51">
        <f t="shared" si="1"/>
        <v>100.00000000000001</v>
      </c>
    </row>
    <row r="6" spans="2:17" x14ac:dyDescent="0.55000000000000004">
      <c r="L6" t="str">
        <f t="shared" si="0"/>
        <v>c-min</v>
      </c>
      <c r="M6" t="s">
        <v>241</v>
      </c>
      <c r="N6" s="51">
        <f t="shared" si="1"/>
        <v>9.3000377459567538</v>
      </c>
      <c r="O6" s="51">
        <f t="shared" si="1"/>
        <v>61.039377087566734</v>
      </c>
      <c r="P6" s="51">
        <f t="shared" si="1"/>
        <v>29.660585166476633</v>
      </c>
      <c r="Q6" s="51">
        <f t="shared" si="1"/>
        <v>100.00000000000013</v>
      </c>
    </row>
    <row r="7" spans="2:17" x14ac:dyDescent="0.55000000000000004">
      <c r="L7" t="str">
        <f t="shared" si="0"/>
        <v>c-foodbevtob</v>
      </c>
      <c r="M7" t="s">
        <v>242</v>
      </c>
      <c r="N7" s="51">
        <f t="shared" si="1"/>
        <v>83.556479928441362</v>
      </c>
      <c r="O7" s="51">
        <f t="shared" si="1"/>
        <v>12.24470855123168</v>
      </c>
      <c r="P7" s="51">
        <f t="shared" si="1"/>
        <v>4.1988115203269487</v>
      </c>
      <c r="Q7" s="51">
        <f t="shared" si="1"/>
        <v>100</v>
      </c>
    </row>
    <row r="8" spans="2:17" x14ac:dyDescent="0.55000000000000004">
      <c r="L8" t="str">
        <f t="shared" si="0"/>
        <v>c-macheq</v>
      </c>
      <c r="M8" s="70" t="s">
        <v>279</v>
      </c>
      <c r="N8" s="51">
        <f t="shared" si="1"/>
        <v>6.5621892940958571</v>
      </c>
      <c r="O8" s="51">
        <f t="shared" si="1"/>
        <v>52.137641625927046</v>
      </c>
      <c r="P8" s="51">
        <f t="shared" si="1"/>
        <v>41.300169079977096</v>
      </c>
      <c r="Q8" s="51">
        <f t="shared" si="1"/>
        <v>100</v>
      </c>
    </row>
    <row r="9" spans="2:17" x14ac:dyDescent="0.55000000000000004">
      <c r="L9" t="str">
        <f t="shared" si="0"/>
        <v>c-othmnfc</v>
      </c>
      <c r="M9" t="s">
        <v>280</v>
      </c>
      <c r="N9" s="51">
        <f t="shared" si="1"/>
        <v>26.092365716226823</v>
      </c>
      <c r="O9" s="51">
        <f t="shared" si="1"/>
        <v>66.432423549792773</v>
      </c>
      <c r="P9" s="51">
        <f t="shared" si="1"/>
        <v>7.4752107339804379</v>
      </c>
      <c r="Q9" s="51">
        <f t="shared" si="1"/>
        <v>100.00000000000003</v>
      </c>
    </row>
    <row r="10" spans="2:17" x14ac:dyDescent="0.55000000000000004">
      <c r="L10" t="str">
        <f t="shared" si="0"/>
        <v>c-othind</v>
      </c>
      <c r="M10" t="s">
        <v>281</v>
      </c>
      <c r="N10" s="51">
        <f t="shared" si="1"/>
        <v>2.4989747432684291</v>
      </c>
      <c r="O10" s="51">
        <f t="shared" si="1"/>
        <v>48.969764729578813</v>
      </c>
      <c r="P10" s="51">
        <f t="shared" si="1"/>
        <v>48.531260527152774</v>
      </c>
      <c r="Q10" s="51">
        <f t="shared" si="1"/>
        <v>100.00000000000001</v>
      </c>
    </row>
    <row r="11" spans="2:17" x14ac:dyDescent="0.55000000000000004">
      <c r="L11" t="str">
        <f t="shared" si="0"/>
        <v>c-svc</v>
      </c>
      <c r="M11" s="48" t="s">
        <v>243</v>
      </c>
      <c r="N11" s="51">
        <f t="shared" si="1"/>
        <v>26.77387971896605</v>
      </c>
      <c r="O11" s="51">
        <f t="shared" si="1"/>
        <v>33.801160802264079</v>
      </c>
      <c r="P11" s="51">
        <f t="shared" si="1"/>
        <v>39.42495947876985</v>
      </c>
      <c r="Q11" s="51">
        <f t="shared" si="1"/>
        <v>99.999999999999972</v>
      </c>
    </row>
    <row r="12" spans="2:17" x14ac:dyDescent="0.55000000000000004">
      <c r="L12" t="str">
        <f t="shared" si="0"/>
        <v>total</v>
      </c>
      <c r="M12" s="95" t="s">
        <v>95</v>
      </c>
      <c r="N12" s="51">
        <f t="shared" si="1"/>
        <v>28.914548217376222</v>
      </c>
      <c r="O12" s="51">
        <f t="shared" si="1"/>
        <v>42.067851034770761</v>
      </c>
      <c r="P12" s="51">
        <f t="shared" si="1"/>
        <v>29.017600747853006</v>
      </c>
      <c r="Q12" s="51">
        <f t="shared" si="1"/>
        <v>100</v>
      </c>
    </row>
    <row r="31" spans="1:2" x14ac:dyDescent="0.55000000000000004">
      <c r="A31" s="1" t="s">
        <v>4</v>
      </c>
    </row>
    <row r="32" spans="1:2" x14ac:dyDescent="0.55000000000000004">
      <c r="A32" t="s">
        <v>268</v>
      </c>
      <c r="B32" t="s">
        <v>269</v>
      </c>
    </row>
    <row r="33" spans="1:5" x14ac:dyDescent="0.55000000000000004">
      <c r="B33" s="2" t="s">
        <v>136</v>
      </c>
      <c r="C33" s="2" t="s">
        <v>270</v>
      </c>
      <c r="D33" s="2" t="s">
        <v>271</v>
      </c>
      <c r="E33" s="2" t="s">
        <v>272</v>
      </c>
    </row>
    <row r="34" spans="1:5" x14ac:dyDescent="0.55000000000000004">
      <c r="A34" s="2" t="s">
        <v>88</v>
      </c>
      <c r="B34">
        <v>24.743728213307808</v>
      </c>
      <c r="C34">
        <v>45.530354500897289</v>
      </c>
      <c r="D34">
        <v>29.725917285794921</v>
      </c>
      <c r="E34">
        <v>100.00000000000001</v>
      </c>
    </row>
    <row r="35" spans="1:5" x14ac:dyDescent="0.55000000000000004">
      <c r="A35" s="2" t="s">
        <v>89</v>
      </c>
      <c r="B35">
        <v>9.3000377459567538</v>
      </c>
      <c r="C35">
        <v>61.039377087566734</v>
      </c>
      <c r="D35">
        <v>29.660585166476633</v>
      </c>
      <c r="E35">
        <v>100.00000000000013</v>
      </c>
    </row>
    <row r="36" spans="1:5" x14ac:dyDescent="0.55000000000000004">
      <c r="A36" s="2" t="s">
        <v>90</v>
      </c>
      <c r="B36">
        <v>83.556479928441362</v>
      </c>
      <c r="C36">
        <v>12.24470855123168</v>
      </c>
      <c r="D36">
        <v>4.1988115203269487</v>
      </c>
      <c r="E36">
        <v>100</v>
      </c>
    </row>
    <row r="37" spans="1:5" x14ac:dyDescent="0.55000000000000004">
      <c r="A37" s="2" t="s">
        <v>91</v>
      </c>
      <c r="B37">
        <v>6.5621892940958571</v>
      </c>
      <c r="C37">
        <v>52.137641625927046</v>
      </c>
      <c r="D37">
        <v>41.300169079977096</v>
      </c>
      <c r="E37">
        <v>100</v>
      </c>
    </row>
    <row r="38" spans="1:5" x14ac:dyDescent="0.55000000000000004">
      <c r="A38" s="2" t="s">
        <v>92</v>
      </c>
      <c r="B38">
        <v>26.092365716226823</v>
      </c>
      <c r="C38">
        <v>66.432423549792773</v>
      </c>
      <c r="D38">
        <v>7.4752107339804379</v>
      </c>
      <c r="E38">
        <v>100.00000000000003</v>
      </c>
    </row>
    <row r="39" spans="1:5" x14ac:dyDescent="0.55000000000000004">
      <c r="A39" s="2" t="s">
        <v>93</v>
      </c>
      <c r="B39">
        <v>2.4989747432684291</v>
      </c>
      <c r="C39">
        <v>48.969764729578813</v>
      </c>
      <c r="D39">
        <v>48.531260527152774</v>
      </c>
      <c r="E39">
        <v>100.00000000000001</v>
      </c>
    </row>
    <row r="40" spans="1:5" x14ac:dyDescent="0.55000000000000004">
      <c r="A40" s="2" t="s">
        <v>94</v>
      </c>
      <c r="B40">
        <v>26.77387971896605</v>
      </c>
      <c r="C40">
        <v>33.801160802264079</v>
      </c>
      <c r="D40">
        <v>39.42495947876985</v>
      </c>
      <c r="E40">
        <v>99.999999999999972</v>
      </c>
    </row>
    <row r="41" spans="1:5" x14ac:dyDescent="0.55000000000000004">
      <c r="A41" s="2" t="s">
        <v>95</v>
      </c>
      <c r="B41">
        <v>28.914548217376222</v>
      </c>
      <c r="C41">
        <v>42.067851034770761</v>
      </c>
      <c r="D41">
        <v>29.017600747853006</v>
      </c>
      <c r="E41">
        <v>100</v>
      </c>
    </row>
  </sheetData>
  <hyperlinks>
    <hyperlink ref="B1" location="'HL-contents'!A1" display="Contents" xr:uid="{92FFEB9F-65E4-438E-91C6-9A860D50A9AE}"/>
    <hyperlink ref="A31" location="Contents!A1" display="Contents" xr:uid="{9A407B82-F58D-4FCB-BF96-A12E4698C937}"/>
  </hyperlink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0704DB-EDF3-48D6-992A-1B9A3E4EB3B1}">
  <dimension ref="A1:T54"/>
  <sheetViews>
    <sheetView topLeftCell="A2" workbookViewId="0">
      <selection activeCell="C23" sqref="C23:C32"/>
    </sheetView>
  </sheetViews>
  <sheetFormatPr baseColWidth="10" defaultColWidth="11.5234375" defaultRowHeight="14.4" x14ac:dyDescent="0.55000000000000004"/>
  <cols>
    <col min="3" max="6" width="11.5234375" customWidth="1"/>
  </cols>
  <sheetData>
    <row r="1" spans="2:16" x14ac:dyDescent="0.55000000000000004">
      <c r="B1" s="1" t="s">
        <v>4</v>
      </c>
      <c r="L1" s="1" t="s">
        <v>4</v>
      </c>
    </row>
    <row r="2" spans="2:16" x14ac:dyDescent="0.55000000000000004">
      <c r="B2" s="46" t="str">
        <f>+'HL-contents'!C8</f>
        <v>Figure 6.1. Scenario pwm+: Macro indicators (% change)</v>
      </c>
      <c r="L2" s="46" t="str">
        <f>+'HL-contents'!D8</f>
        <v>Figure 7.1. Scenario fsav-: Macro indicators (% change)</v>
      </c>
    </row>
    <row r="3" spans="2:16" x14ac:dyDescent="0.55000000000000004">
      <c r="F3">
        <v>1</v>
      </c>
      <c r="P3">
        <v>1</v>
      </c>
    </row>
    <row r="4" spans="2:16" x14ac:dyDescent="0.55000000000000004">
      <c r="F4">
        <v>2</v>
      </c>
      <c r="P4">
        <v>2</v>
      </c>
    </row>
    <row r="5" spans="2:16" x14ac:dyDescent="0.55000000000000004">
      <c r="F5">
        <v>3</v>
      </c>
      <c r="P5">
        <v>3</v>
      </c>
    </row>
    <row r="6" spans="2:16" x14ac:dyDescent="0.55000000000000004">
      <c r="F6">
        <v>4</v>
      </c>
      <c r="P6">
        <v>4</v>
      </c>
    </row>
    <row r="7" spans="2:16" x14ac:dyDescent="0.55000000000000004">
      <c r="F7">
        <v>5</v>
      </c>
      <c r="P7">
        <v>5</v>
      </c>
    </row>
    <row r="8" spans="2:16" x14ac:dyDescent="0.55000000000000004">
      <c r="F8">
        <v>6</v>
      </c>
      <c r="P8">
        <v>6</v>
      </c>
    </row>
    <row r="9" spans="2:16" x14ac:dyDescent="0.55000000000000004">
      <c r="F9">
        <v>7</v>
      </c>
      <c r="P9">
        <v>7</v>
      </c>
    </row>
    <row r="10" spans="2:16" x14ac:dyDescent="0.55000000000000004">
      <c r="F10">
        <v>8</v>
      </c>
      <c r="P10">
        <v>8</v>
      </c>
    </row>
    <row r="11" spans="2:16" x14ac:dyDescent="0.55000000000000004">
      <c r="F11">
        <v>9</v>
      </c>
      <c r="P11">
        <v>9</v>
      </c>
    </row>
    <row r="12" spans="2:16" x14ac:dyDescent="0.55000000000000004">
      <c r="F12">
        <v>10</v>
      </c>
      <c r="P12">
        <v>10</v>
      </c>
    </row>
    <row r="13" spans="2:16" x14ac:dyDescent="0.55000000000000004">
      <c r="F13">
        <v>11</v>
      </c>
      <c r="P13">
        <v>11</v>
      </c>
    </row>
    <row r="14" spans="2:16" x14ac:dyDescent="0.55000000000000004">
      <c r="F14">
        <v>12</v>
      </c>
      <c r="P14">
        <v>12</v>
      </c>
    </row>
    <row r="15" spans="2:16" x14ac:dyDescent="0.55000000000000004">
      <c r="F15">
        <v>13</v>
      </c>
      <c r="P15">
        <v>13</v>
      </c>
    </row>
    <row r="16" spans="2:16" x14ac:dyDescent="0.55000000000000004">
      <c r="F16">
        <v>14</v>
      </c>
      <c r="P16">
        <v>14</v>
      </c>
    </row>
    <row r="17" spans="2:16" x14ac:dyDescent="0.55000000000000004">
      <c r="F17">
        <v>15</v>
      </c>
      <c r="P17">
        <v>15</v>
      </c>
    </row>
    <row r="20" spans="2:16" x14ac:dyDescent="0.55000000000000004">
      <c r="D20" s="18" t="str">
        <f>+B43</f>
        <v>base</v>
      </c>
      <c r="E20" s="18" t="str">
        <f t="shared" ref="E20:J20" si="0">+C43</f>
        <v>pwmeq-syml+</v>
      </c>
      <c r="F20" s="18" t="str">
        <f t="shared" si="0"/>
        <v>sym-pwm+</v>
      </c>
      <c r="G20" s="18" t="str">
        <f t="shared" si="0"/>
        <v>asym-pwm+</v>
      </c>
      <c r="H20" s="18" t="str">
        <f t="shared" si="0"/>
        <v>savf-syml-</v>
      </c>
      <c r="I20" s="18" t="str">
        <f t="shared" si="0"/>
        <v>sym-savf-</v>
      </c>
      <c r="J20" s="18" t="str">
        <f t="shared" si="0"/>
        <v>asym-savf-</v>
      </c>
    </row>
    <row r="21" spans="2:16" x14ac:dyDescent="0.55000000000000004">
      <c r="D21" s="18" t="str">
        <f>+B43</f>
        <v>base</v>
      </c>
      <c r="E21" s="18" t="str">
        <f>+C43</f>
        <v>pwmeq-syml+</v>
      </c>
      <c r="F21" s="18" t="str">
        <f>+sectorstruc0!Z15</f>
        <v>sym-pwm+</v>
      </c>
      <c r="G21" s="18" t="str">
        <f>+sectorstruc0!AA15</f>
        <v>asym-pwm+</v>
      </c>
      <c r="H21" s="18" t="str">
        <f>+F43</f>
        <v>savf-syml-</v>
      </c>
      <c r="I21" s="18" t="str">
        <f>+sectorstruc0!AC15</f>
        <v>sym-savf-</v>
      </c>
      <c r="J21" s="18" t="str">
        <f>+sectorstruc0!AD15</f>
        <v>asym-savf-</v>
      </c>
    </row>
    <row r="22" spans="2:16" x14ac:dyDescent="0.55000000000000004">
      <c r="B22" t="str">
        <f t="shared" ref="B22:B32" si="1">+A44</f>
        <v>Absorption</v>
      </c>
      <c r="C22" t="str">
        <f>+B22</f>
        <v>Absorption</v>
      </c>
      <c r="D22" s="19">
        <f t="shared" ref="D22:D32" si="2">+B44</f>
        <v>22917914.832266897</v>
      </c>
      <c r="E22" s="20">
        <f t="shared" ref="E22:E32" si="3">+C44</f>
        <v>-2.0897791599529425</v>
      </c>
      <c r="F22" s="62">
        <f t="shared" ref="F22:F32" si="4">+D44</f>
        <v>-2.121644055187466</v>
      </c>
      <c r="G22" s="62">
        <f t="shared" ref="G22:G32" si="5">+E44</f>
        <v>-2.0897798697477654</v>
      </c>
      <c r="H22" s="20">
        <f t="shared" ref="H22:H32" si="6">+F44</f>
        <v>-5.2868719176694334</v>
      </c>
      <c r="I22" s="62">
        <f t="shared" ref="I22:I32" si="7">+G44</f>
        <v>-5.3546570798999937</v>
      </c>
      <c r="J22" s="62">
        <f t="shared" ref="J22:J32" si="8">+H44</f>
        <v>-5.2868724521911492</v>
      </c>
      <c r="N22" t="s">
        <v>105</v>
      </c>
    </row>
    <row r="23" spans="2:16" x14ac:dyDescent="0.55000000000000004">
      <c r="B23" t="str">
        <f t="shared" si="1"/>
        <v>PrvCon</v>
      </c>
      <c r="C23" t="s">
        <v>248</v>
      </c>
      <c r="D23" s="19">
        <f t="shared" si="2"/>
        <v>13671167.698821992</v>
      </c>
      <c r="E23" s="58">
        <f t="shared" si="3"/>
        <v>-3.503239947102299</v>
      </c>
      <c r="F23" s="63">
        <f t="shared" si="4"/>
        <v>-3.5566572535980945</v>
      </c>
      <c r="G23" s="63">
        <f t="shared" si="5"/>
        <v>-3.5032411369799399</v>
      </c>
      <c r="H23" s="20">
        <f t="shared" si="6"/>
        <v>-8.862745524560566</v>
      </c>
      <c r="I23" s="62">
        <f t="shared" si="7"/>
        <v>-8.9763784350123448</v>
      </c>
      <c r="J23" s="62">
        <f t="shared" si="8"/>
        <v>-8.8627464206159186</v>
      </c>
      <c r="L23" t="str">
        <f>+B23</f>
        <v>PrvCon</v>
      </c>
      <c r="M23" s="110" t="s">
        <v>248</v>
      </c>
    </row>
    <row r="24" spans="2:16" x14ac:dyDescent="0.55000000000000004">
      <c r="B24" t="str">
        <f t="shared" si="1"/>
        <v>FixInv</v>
      </c>
      <c r="C24" t="str">
        <f t="shared" ref="C24:C31" si="9">+B24</f>
        <v>FixInv</v>
      </c>
      <c r="D24" s="19">
        <f t="shared" si="2"/>
        <v>4725967.0883375388</v>
      </c>
      <c r="E24" s="20">
        <f t="shared" si="3"/>
        <v>0</v>
      </c>
      <c r="F24" s="62">
        <f t="shared" si="4"/>
        <v>0</v>
      </c>
      <c r="G24" s="62">
        <f t="shared" si="5"/>
        <v>0</v>
      </c>
      <c r="H24" s="20">
        <f t="shared" si="6"/>
        <v>0</v>
      </c>
      <c r="I24" s="62">
        <f t="shared" si="7"/>
        <v>0</v>
      </c>
      <c r="J24" s="62">
        <f t="shared" si="8"/>
        <v>0</v>
      </c>
      <c r="N24" t="s">
        <v>107</v>
      </c>
    </row>
    <row r="25" spans="2:16" x14ac:dyDescent="0.55000000000000004">
      <c r="B25" t="str">
        <f t="shared" si="1"/>
        <v>StockChange</v>
      </c>
      <c r="C25" t="str">
        <f t="shared" si="9"/>
        <v>StockChange</v>
      </c>
      <c r="D25" s="19">
        <f t="shared" si="2"/>
        <v>1388662.3421851881</v>
      </c>
      <c r="E25" s="20">
        <f t="shared" si="3"/>
        <v>0</v>
      </c>
      <c r="F25" s="62">
        <f t="shared" si="4"/>
        <v>0</v>
      </c>
      <c r="G25" s="62">
        <f t="shared" si="5"/>
        <v>0</v>
      </c>
      <c r="H25" s="20">
        <f t="shared" si="6"/>
        <v>0</v>
      </c>
      <c r="I25" s="62">
        <f t="shared" si="7"/>
        <v>0</v>
      </c>
      <c r="J25" s="62">
        <f t="shared" si="8"/>
        <v>0</v>
      </c>
      <c r="N25" t="s">
        <v>108</v>
      </c>
    </row>
    <row r="26" spans="2:16" x14ac:dyDescent="0.55000000000000004">
      <c r="B26" t="str">
        <f t="shared" si="1"/>
        <v>GovCon</v>
      </c>
      <c r="C26" t="str">
        <f t="shared" si="9"/>
        <v>GovCon</v>
      </c>
      <c r="D26" s="19">
        <f t="shared" si="2"/>
        <v>3132117.7029221775</v>
      </c>
      <c r="E26" s="20">
        <f t="shared" si="3"/>
        <v>0</v>
      </c>
      <c r="F26" s="62">
        <f t="shared" si="4"/>
        <v>0</v>
      </c>
      <c r="G26" s="62">
        <f t="shared" si="5"/>
        <v>0</v>
      </c>
      <c r="H26" s="20">
        <f t="shared" si="6"/>
        <v>0</v>
      </c>
      <c r="I26" s="62">
        <f t="shared" si="7"/>
        <v>0</v>
      </c>
      <c r="J26" s="62">
        <f t="shared" si="8"/>
        <v>0</v>
      </c>
      <c r="N26" t="s">
        <v>109</v>
      </c>
    </row>
    <row r="27" spans="2:16" x14ac:dyDescent="0.55000000000000004">
      <c r="B27" t="str">
        <f t="shared" si="1"/>
        <v>Exports</v>
      </c>
      <c r="C27" t="str">
        <f t="shared" si="9"/>
        <v>Exports</v>
      </c>
      <c r="D27" s="19">
        <f t="shared" si="2"/>
        <v>10451638.100342402</v>
      </c>
      <c r="E27" s="20">
        <f t="shared" si="3"/>
        <v>2.3472336894870161</v>
      </c>
      <c r="F27" s="62">
        <f t="shared" si="4"/>
        <v>1.5470148123338578</v>
      </c>
      <c r="G27" s="62">
        <f t="shared" si="5"/>
        <v>2.3474118387766918</v>
      </c>
      <c r="H27" s="20">
        <f t="shared" si="6"/>
        <v>6.7180917070680746</v>
      </c>
      <c r="I27" s="62">
        <f t="shared" si="7"/>
        <v>4.7568164282479231</v>
      </c>
      <c r="J27" s="62">
        <f t="shared" si="8"/>
        <v>6.7183000283175032</v>
      </c>
      <c r="L27" t="str">
        <f t="shared" ref="L27:L28" si="10">+B27</f>
        <v>Exports</v>
      </c>
      <c r="M27" t="s">
        <v>110</v>
      </c>
    </row>
    <row r="28" spans="2:16" x14ac:dyDescent="0.55000000000000004">
      <c r="B28" t="str">
        <f t="shared" si="1"/>
        <v>Imports</v>
      </c>
      <c r="C28" t="str">
        <f t="shared" si="9"/>
        <v>Imports</v>
      </c>
      <c r="D28" s="19">
        <f t="shared" si="2"/>
        <v>-10219167.329319414</v>
      </c>
      <c r="E28" s="20">
        <f t="shared" si="3"/>
        <v>-1.9398973564093591</v>
      </c>
      <c r="F28" s="62">
        <f t="shared" si="4"/>
        <v>-2.8160229569965667</v>
      </c>
      <c r="G28" s="62">
        <f t="shared" si="5"/>
        <v>-1.939715739080794</v>
      </c>
      <c r="H28" s="20">
        <f t="shared" si="6"/>
        <v>-4.2514601647383525</v>
      </c>
      <c r="I28" s="62">
        <f t="shared" si="7"/>
        <v>-6.4219490215118853</v>
      </c>
      <c r="J28" s="62">
        <f t="shared" si="8"/>
        <v>-4.2512483027228987</v>
      </c>
      <c r="L28" t="str">
        <f t="shared" si="10"/>
        <v>Imports</v>
      </c>
      <c r="M28" t="s">
        <v>111</v>
      </c>
    </row>
    <row r="29" spans="2:16" x14ac:dyDescent="0.55000000000000004">
      <c r="B29" t="str">
        <f t="shared" si="1"/>
        <v>GDPMP</v>
      </c>
      <c r="C29" t="str">
        <f t="shared" si="9"/>
        <v>GDPMP</v>
      </c>
      <c r="D29" s="19">
        <f t="shared" si="2"/>
        <v>23150385.603289887</v>
      </c>
      <c r="E29" s="20">
        <f t="shared" si="3"/>
        <v>-0.15277534121261871</v>
      </c>
      <c r="F29" s="62">
        <f t="shared" si="4"/>
        <v>-0.15884871505179587</v>
      </c>
      <c r="G29" s="62">
        <f t="shared" si="5"/>
        <v>-0.15277578582656437</v>
      </c>
      <c r="H29" s="20">
        <f t="shared" si="6"/>
        <v>-0.32408247543838087</v>
      </c>
      <c r="I29" s="62">
        <f t="shared" si="7"/>
        <v>-0.31852944441215225</v>
      </c>
      <c r="J29" s="62">
        <f t="shared" si="8"/>
        <v>-0.32408247566312332</v>
      </c>
      <c r="N29" t="s">
        <v>112</v>
      </c>
    </row>
    <row r="30" spans="2:16" x14ac:dyDescent="0.55000000000000004">
      <c r="B30" t="str">
        <f t="shared" si="1"/>
        <v>NetIndTax</v>
      </c>
      <c r="C30" t="str">
        <f t="shared" si="9"/>
        <v>NetIndTax</v>
      </c>
      <c r="D30" s="19">
        <f t="shared" si="2"/>
        <v>1979031.6171729832</v>
      </c>
      <c r="E30" s="20">
        <f t="shared" si="3"/>
        <v>-1.3951491067943911</v>
      </c>
      <c r="F30" s="62">
        <f t="shared" si="4"/>
        <v>-1.5105245540852019</v>
      </c>
      <c r="G30" s="62">
        <f t="shared" si="5"/>
        <v>-1.3951131632130132</v>
      </c>
      <c r="H30" s="20">
        <f t="shared" si="6"/>
        <v>-3.2666592998296662</v>
      </c>
      <c r="I30" s="62">
        <f t="shared" si="7"/>
        <v>-3.5149528274665442</v>
      </c>
      <c r="J30" s="62">
        <f t="shared" si="8"/>
        <v>-3.2666165534580349</v>
      </c>
      <c r="N30" t="s">
        <v>113</v>
      </c>
    </row>
    <row r="31" spans="2:16" x14ac:dyDescent="0.55000000000000004">
      <c r="B31" t="str">
        <f t="shared" si="1"/>
        <v>GDPFC</v>
      </c>
      <c r="C31" t="str">
        <f t="shared" si="9"/>
        <v>GDPFC</v>
      </c>
      <c r="D31" s="19">
        <f t="shared" si="2"/>
        <v>21171353.986116793</v>
      </c>
      <c r="E31" s="20">
        <f t="shared" si="3"/>
        <v>-1.8286661335031873E-2</v>
      </c>
      <c r="F31" s="62">
        <f t="shared" si="4"/>
        <v>-1.6339857983427297E-2</v>
      </c>
      <c r="G31" s="62">
        <f t="shared" si="5"/>
        <v>-1.8290454232705589E-2</v>
      </c>
      <c r="H31" s="20">
        <f t="shared" si="6"/>
        <v>5.033145727120214E-2</v>
      </c>
      <c r="I31" s="62">
        <f t="shared" si="7"/>
        <v>5.8159136924529342E-2</v>
      </c>
      <c r="J31" s="62">
        <f t="shared" si="8"/>
        <v>5.0327611508493852E-2</v>
      </c>
      <c r="L31" t="str">
        <f t="shared" ref="L31:L32" si="11">+B31</f>
        <v>GDPFC</v>
      </c>
      <c r="M31" t="s">
        <v>114</v>
      </c>
    </row>
    <row r="32" spans="2:16" x14ac:dyDescent="0.55000000000000004">
      <c r="B32" t="str">
        <f t="shared" si="1"/>
        <v>REXR</v>
      </c>
      <c r="C32" t="s">
        <v>249</v>
      </c>
      <c r="D32" s="19">
        <f t="shared" si="2"/>
        <v>0.99999999999999556</v>
      </c>
      <c r="E32" s="20">
        <f t="shared" si="3"/>
        <v>2.1784578625067219</v>
      </c>
      <c r="F32" s="62">
        <f t="shared" si="4"/>
        <v>1.4736156639712616</v>
      </c>
      <c r="G32" s="62">
        <f t="shared" si="5"/>
        <v>2.1784435083744835</v>
      </c>
      <c r="H32" s="20">
        <f t="shared" si="6"/>
        <v>5.9983041926913616</v>
      </c>
      <c r="I32" s="62">
        <f t="shared" si="7"/>
        <v>4.2868406025207362</v>
      </c>
      <c r="J32" s="62">
        <f t="shared" si="8"/>
        <v>5.9982845182188882</v>
      </c>
      <c r="L32" t="str">
        <f t="shared" si="11"/>
        <v>REXR</v>
      </c>
      <c r="M32" t="s">
        <v>249</v>
      </c>
    </row>
    <row r="41" spans="1:20" x14ac:dyDescent="0.55000000000000004">
      <c r="A41" s="1" t="s">
        <v>4</v>
      </c>
    </row>
    <row r="42" spans="1:20" x14ac:dyDescent="0.55000000000000004">
      <c r="A42" s="4" t="s">
        <v>103</v>
      </c>
      <c r="B42" s="4" t="s">
        <v>104</v>
      </c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</row>
    <row r="43" spans="1:20" x14ac:dyDescent="0.55000000000000004">
      <c r="B43" s="22" t="s">
        <v>6</v>
      </c>
      <c r="C43" s="22" t="s">
        <v>9</v>
      </c>
      <c r="D43" s="22" t="s">
        <v>250</v>
      </c>
      <c r="E43" s="22" t="s">
        <v>251</v>
      </c>
      <c r="F43" s="22" t="s">
        <v>144</v>
      </c>
      <c r="G43" s="22" t="s">
        <v>252</v>
      </c>
      <c r="H43" s="22" t="s">
        <v>253</v>
      </c>
      <c r="I43" s="22" t="s">
        <v>149</v>
      </c>
      <c r="J43" s="22" t="s">
        <v>150</v>
      </c>
      <c r="K43" s="22" t="s">
        <v>148</v>
      </c>
      <c r="L43" s="22" t="s">
        <v>152</v>
      </c>
      <c r="M43" s="22" t="s">
        <v>153</v>
      </c>
      <c r="N43" s="22" t="s">
        <v>151</v>
      </c>
      <c r="O43" s="2" t="s">
        <v>31</v>
      </c>
      <c r="P43" s="2" t="s">
        <v>32</v>
      </c>
      <c r="Q43" s="2" t="s">
        <v>30</v>
      </c>
      <c r="R43" s="2" t="s">
        <v>34</v>
      </c>
      <c r="S43" s="2" t="s">
        <v>35</v>
      </c>
      <c r="T43" s="2" t="s">
        <v>33</v>
      </c>
    </row>
    <row r="44" spans="1:20" x14ac:dyDescent="0.55000000000000004">
      <c r="A44" s="2" t="s">
        <v>105</v>
      </c>
      <c r="B44" s="19">
        <v>22917914.832266897</v>
      </c>
      <c r="C44" s="20">
        <v>-2.0897791599529425</v>
      </c>
      <c r="D44" s="20">
        <v>-2.121644055187466</v>
      </c>
      <c r="E44" s="20">
        <v>-2.0897798697477654</v>
      </c>
      <c r="F44" s="20">
        <v>-5.2868719176694334</v>
      </c>
      <c r="G44" s="20">
        <v>-5.3546570798999937</v>
      </c>
      <c r="H44" s="20">
        <v>-5.2868724521911492</v>
      </c>
      <c r="I44" s="20">
        <v>-7.4953053930505442</v>
      </c>
      <c r="J44" s="20">
        <v>-7.549135793565398</v>
      </c>
      <c r="K44" s="20">
        <v>-7.4953064092885047</v>
      </c>
      <c r="L44" s="20">
        <v>-11.641176450990553</v>
      </c>
      <c r="M44" s="20">
        <v>-11.794763876041703</v>
      </c>
      <c r="N44" s="20">
        <v>-11.642930312569998</v>
      </c>
      <c r="O44">
        <v>-4.1293902878736244E-2</v>
      </c>
      <c r="P44">
        <v>-7.016186044395134E-2</v>
      </c>
      <c r="Q44">
        <v>-3.931011609650259E-2</v>
      </c>
      <c r="R44">
        <v>3.8320191050034147E-2</v>
      </c>
      <c r="S44">
        <v>6.3149852358268532E-2</v>
      </c>
      <c r="T44">
        <v>6.9448596429966258E-2</v>
      </c>
    </row>
    <row r="45" spans="1:20" x14ac:dyDescent="0.55000000000000004">
      <c r="A45" s="2" t="s">
        <v>106</v>
      </c>
      <c r="B45" s="19">
        <v>13671167.698821992</v>
      </c>
      <c r="C45" s="20">
        <v>-3.503239947102299</v>
      </c>
      <c r="D45" s="20">
        <v>-3.5566572535980945</v>
      </c>
      <c r="E45" s="20">
        <v>-3.5032411369799399</v>
      </c>
      <c r="F45" s="20">
        <v>-8.862745524560566</v>
      </c>
      <c r="G45" s="20">
        <v>-8.9763784350123448</v>
      </c>
      <c r="H45" s="20">
        <v>-8.8627464206159186</v>
      </c>
      <c r="I45" s="20">
        <v>-12.56489382794741</v>
      </c>
      <c r="J45" s="20">
        <v>-12.655133415491415</v>
      </c>
      <c r="K45" s="20">
        <v>-12.564895531536768</v>
      </c>
      <c r="L45" s="20">
        <v>-19.514901457479827</v>
      </c>
      <c r="M45" s="20">
        <v>-19.772370578200025</v>
      </c>
      <c r="N45" s="20">
        <v>-19.517841575776696</v>
      </c>
      <c r="O45">
        <v>-6.9223797858009029E-2</v>
      </c>
      <c r="P45">
        <v>-0.11761713246095651</v>
      </c>
      <c r="Q45">
        <v>-6.589824019377355E-2</v>
      </c>
      <c r="R45">
        <v>6.4238761032608949E-2</v>
      </c>
      <c r="S45">
        <v>0.10586242301320326</v>
      </c>
      <c r="T45">
        <v>0.11642143913865866</v>
      </c>
    </row>
    <row r="46" spans="1:20" x14ac:dyDescent="0.55000000000000004">
      <c r="A46" s="2" t="s">
        <v>107</v>
      </c>
      <c r="B46" s="19">
        <v>4725967.0883375388</v>
      </c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>
        <v>8.659739592076221E-13</v>
      </c>
      <c r="N46" s="20">
        <v>-3.1530333899354446E-12</v>
      </c>
    </row>
    <row r="47" spans="1:20" x14ac:dyDescent="0.55000000000000004">
      <c r="A47" s="2" t="s">
        <v>108</v>
      </c>
      <c r="B47" s="19">
        <v>1388662.3421851881</v>
      </c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</row>
    <row r="48" spans="1:20" x14ac:dyDescent="0.55000000000000004">
      <c r="A48" s="2" t="s">
        <v>109</v>
      </c>
      <c r="B48" s="19">
        <v>3132117.7029221775</v>
      </c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</row>
    <row r="49" spans="1:20" x14ac:dyDescent="0.55000000000000004">
      <c r="A49" s="2" t="s">
        <v>110</v>
      </c>
      <c r="B49" s="19">
        <v>10451638.100342402</v>
      </c>
      <c r="C49" s="20">
        <v>2.3472336894870161</v>
      </c>
      <c r="D49" s="20">
        <v>1.5470148123338578</v>
      </c>
      <c r="E49" s="20">
        <v>2.3474118387766918</v>
      </c>
      <c r="F49" s="20">
        <v>6.7180917070680746</v>
      </c>
      <c r="G49" s="20">
        <v>4.7568164282479231</v>
      </c>
      <c r="H49" s="20">
        <v>6.7183000283175032</v>
      </c>
      <c r="I49" s="20">
        <v>9.1666513028312089</v>
      </c>
      <c r="J49" s="20">
        <v>6.4856936791524378</v>
      </c>
      <c r="K49" s="20">
        <v>9.1670922318764614</v>
      </c>
      <c r="L49" s="20">
        <v>-1.9248121392118844</v>
      </c>
      <c r="M49" s="20">
        <v>-11.275440693853533</v>
      </c>
      <c r="N49" s="20">
        <v>-1.9173466570371112</v>
      </c>
      <c r="O49">
        <v>-0.14346513216416668</v>
      </c>
      <c r="P49">
        <v>-0.33917109309392623</v>
      </c>
      <c r="Q49">
        <v>-0.10753522083666311</v>
      </c>
      <c r="R49">
        <v>0.15472997154681867</v>
      </c>
      <c r="S49">
        <v>0.3756315020765344</v>
      </c>
      <c r="T49">
        <v>0.47682597992138032</v>
      </c>
    </row>
    <row r="50" spans="1:20" x14ac:dyDescent="0.55000000000000004">
      <c r="A50" s="2" t="s">
        <v>111</v>
      </c>
      <c r="B50" s="19">
        <v>-10219167.329319414</v>
      </c>
      <c r="C50" s="20">
        <v>-1.9398973564093591</v>
      </c>
      <c r="D50" s="20">
        <v>-2.8160229569965667</v>
      </c>
      <c r="E50" s="20">
        <v>-1.939715739080794</v>
      </c>
      <c r="F50" s="20">
        <v>-4.2514601647383525</v>
      </c>
      <c r="G50" s="20">
        <v>-6.4219490215118853</v>
      </c>
      <c r="H50" s="20">
        <v>-4.2512483027228987</v>
      </c>
      <c r="I50" s="20">
        <v>-6.1079598931106265</v>
      </c>
      <c r="J50" s="20">
        <v>-9.0447962179441621</v>
      </c>
      <c r="K50" s="20">
        <v>-6.107511102615093</v>
      </c>
      <c r="L50" s="20">
        <v>-14.100277731305265</v>
      </c>
      <c r="M50" s="20">
        <v>-21.84544823003316</v>
      </c>
      <c r="N50" s="20">
        <v>-14.079748525425373</v>
      </c>
      <c r="O50">
        <v>-0.19461238535152248</v>
      </c>
      <c r="P50">
        <v>-0.42246269280138415</v>
      </c>
      <c r="Q50">
        <v>-0.15471086580371995</v>
      </c>
      <c r="R50">
        <v>0.20980655880022958</v>
      </c>
      <c r="S50">
        <v>0.46981436646287289</v>
      </c>
      <c r="T50">
        <v>0.58162115317665908</v>
      </c>
    </row>
    <row r="51" spans="1:20" x14ac:dyDescent="0.55000000000000004">
      <c r="A51" s="2" t="s">
        <v>112</v>
      </c>
      <c r="B51" s="19">
        <v>23150385.603289887</v>
      </c>
      <c r="C51" s="20">
        <v>-0.15277534121261871</v>
      </c>
      <c r="D51" s="20">
        <v>-0.15884871505179587</v>
      </c>
      <c r="E51" s="20">
        <v>-0.15277578582656437</v>
      </c>
      <c r="F51" s="20">
        <v>-0.32408247543838087</v>
      </c>
      <c r="G51" s="20">
        <v>-0.31852944441215225</v>
      </c>
      <c r="H51" s="20">
        <v>-0.32408247566312332</v>
      </c>
      <c r="I51" s="20">
        <v>-0.58538914531703901</v>
      </c>
      <c r="J51" s="20">
        <v>-0.55264919636521803</v>
      </c>
      <c r="K51" s="20">
        <v>-0.58538919388710919</v>
      </c>
      <c r="L51" s="20">
        <v>-6.1690476894260105</v>
      </c>
      <c r="M51" s="20">
        <v>-7.1236795581376189</v>
      </c>
      <c r="N51" s="20">
        <v>-6.1764756314629521</v>
      </c>
      <c r="O51">
        <v>-1.9742187807625378E-2</v>
      </c>
      <c r="P51">
        <v>-3.6096163901155887E-2</v>
      </c>
      <c r="Q51">
        <v>-1.9170690556291614E-2</v>
      </c>
      <c r="R51">
        <v>1.5176948478412555E-2</v>
      </c>
      <c r="S51">
        <v>2.4713015239141711E-2</v>
      </c>
      <c r="T51">
        <v>2.7280137852581099E-2</v>
      </c>
    </row>
    <row r="52" spans="1:20" x14ac:dyDescent="0.55000000000000004">
      <c r="A52" s="2" t="s">
        <v>113</v>
      </c>
      <c r="B52" s="19">
        <v>1979031.6171729832</v>
      </c>
      <c r="C52" s="20">
        <v>-1.3951491067943911</v>
      </c>
      <c r="D52" s="20">
        <v>-1.5105245540852019</v>
      </c>
      <c r="E52" s="20">
        <v>-1.3951131632130132</v>
      </c>
      <c r="F52" s="20">
        <v>-3.2666592998296662</v>
      </c>
      <c r="G52" s="20">
        <v>-3.5149528274665442</v>
      </c>
      <c r="H52" s="20">
        <v>-3.2666165534580349</v>
      </c>
      <c r="I52" s="20">
        <v>-4.7107341381018681</v>
      </c>
      <c r="J52" s="20">
        <v>-5.0313440792856934</v>
      </c>
      <c r="K52" s="20">
        <v>-4.7106432857746743</v>
      </c>
      <c r="L52" s="20">
        <v>-11.550853639459557</v>
      </c>
      <c r="M52" s="20">
        <v>-13.137250736397943</v>
      </c>
      <c r="N52" s="20">
        <v>-11.552853605515923</v>
      </c>
      <c r="O52">
        <v>2.0962077711131677</v>
      </c>
      <c r="P52">
        <v>1.8541989684670579</v>
      </c>
      <c r="Q52">
        <v>2.098550377625541</v>
      </c>
      <c r="R52">
        <v>-2.2506064265345516</v>
      </c>
      <c r="S52">
        <v>-2.2352637096877737</v>
      </c>
      <c r="T52">
        <v>-2.2244587761545698</v>
      </c>
    </row>
    <row r="53" spans="1:20" x14ac:dyDescent="0.55000000000000004">
      <c r="A53" s="2" t="s">
        <v>114</v>
      </c>
      <c r="B53" s="19">
        <v>21171353.986116793</v>
      </c>
      <c r="C53" s="20">
        <v>-1.8286661335031873E-2</v>
      </c>
      <c r="D53" s="20">
        <v>-1.6339857983427297E-2</v>
      </c>
      <c r="E53" s="20">
        <v>-1.8290454232705589E-2</v>
      </c>
      <c r="F53" s="20">
        <v>5.033145727120214E-2</v>
      </c>
      <c r="G53" s="20">
        <v>5.8159136924529342E-2</v>
      </c>
      <c r="H53" s="20">
        <v>5.0327611508493852E-2</v>
      </c>
      <c r="I53" s="20">
        <v>-2.4639500427081629E-3</v>
      </c>
      <c r="J53" s="20">
        <v>2.2599746189144732E-2</v>
      </c>
      <c r="K53" s="20">
        <v>-2.4722611165040043E-3</v>
      </c>
      <c r="L53" s="20">
        <v>-4.6288072077632076</v>
      </c>
      <c r="M53" s="20">
        <v>-5.5950017816900344</v>
      </c>
      <c r="N53" s="20">
        <v>-4.6368550823648658</v>
      </c>
      <c r="O53">
        <v>-3.9269018877519102E-3</v>
      </c>
      <c r="P53">
        <v>-6.0137344892075006E-3</v>
      </c>
      <c r="Q53">
        <v>-3.529619967468367E-3</v>
      </c>
      <c r="R53">
        <v>4.1673090221516773E-3</v>
      </c>
      <c r="S53">
        <v>5.5760641897384389E-3</v>
      </c>
      <c r="T53">
        <v>7.4966355301242515E-3</v>
      </c>
    </row>
    <row r="54" spans="1:20" x14ac:dyDescent="0.55000000000000004">
      <c r="A54" s="2" t="s">
        <v>115</v>
      </c>
      <c r="B54" s="19">
        <v>0.99999999999999556</v>
      </c>
      <c r="C54" s="20">
        <v>2.1784578625067219</v>
      </c>
      <c r="D54" s="20">
        <v>1.4736156639712616</v>
      </c>
      <c r="E54" s="20">
        <v>2.1784435083744835</v>
      </c>
      <c r="F54" s="20">
        <v>5.9983041926913616</v>
      </c>
      <c r="G54" s="20">
        <v>4.2868406025207362</v>
      </c>
      <c r="H54" s="20">
        <v>5.9982845182188882</v>
      </c>
      <c r="I54" s="20">
        <v>8.1641046343685844</v>
      </c>
      <c r="J54" s="20">
        <v>5.8509994307079483</v>
      </c>
      <c r="K54" s="20">
        <v>8.164061028167179</v>
      </c>
      <c r="L54" s="20">
        <v>18.834073709734199</v>
      </c>
      <c r="M54" s="20">
        <v>15.417468668547185</v>
      </c>
      <c r="N54" s="20">
        <v>18.841567672886072</v>
      </c>
      <c r="O54">
        <v>-0.13969817381447314</v>
      </c>
      <c r="P54">
        <v>-0.35886729823980668</v>
      </c>
      <c r="Q54">
        <v>-0.10939026184321188</v>
      </c>
      <c r="R54">
        <v>0.15013514780852777</v>
      </c>
      <c r="S54">
        <v>0.39458502408462603</v>
      </c>
      <c r="T54">
        <v>0.47924824519980369</v>
      </c>
    </row>
  </sheetData>
  <hyperlinks>
    <hyperlink ref="B1" location="'HL-contents'!A1" display="Contents" xr:uid="{F49BB390-7EEF-41FA-A5E6-0C6DF2033A8A}"/>
    <hyperlink ref="L1" location="'HL-contents'!A1" display="Contents" xr:uid="{C2B2AB98-CD15-4026-9A61-07EEAE06B170}"/>
    <hyperlink ref="A41" location="Contents!A1" display="Contents" xr:uid="{F1DABB38-585B-48C4-A802-F176F84FB456}"/>
  </hyperlinks>
  <pageMargins left="0.7" right="0.7" top="0.75" bottom="0.75" header="0.3" footer="0.3"/>
  <pageSetup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B63487-FACB-48FC-AE0B-07585CA950BF}">
  <dimension ref="A1:S40"/>
  <sheetViews>
    <sheetView workbookViewId="0">
      <selection activeCell="G6" sqref="G6"/>
    </sheetView>
  </sheetViews>
  <sheetFormatPr baseColWidth="10" defaultColWidth="11.5234375" defaultRowHeight="14.4" x14ac:dyDescent="0.55000000000000004"/>
  <sheetData>
    <row r="1" spans="2:16" x14ac:dyDescent="0.55000000000000004">
      <c r="B1" s="1" t="s">
        <v>4</v>
      </c>
    </row>
    <row r="2" spans="2:16" x14ac:dyDescent="0.55000000000000004">
      <c r="B2" s="46" t="str">
        <f>+'HL-contents'!C9</f>
        <v>Figure 6.2. Scenario pwm+: PM/PDD (% change)</v>
      </c>
      <c r="L2" s="46" t="str">
        <f>+'HL-contents'!D9</f>
        <v>Figure 7.2. Scenario fsav-: PM/PDD (% change)</v>
      </c>
    </row>
    <row r="3" spans="2:16" x14ac:dyDescent="0.55000000000000004">
      <c r="H3">
        <v>1</v>
      </c>
      <c r="P3">
        <v>1</v>
      </c>
    </row>
    <row r="4" spans="2:16" x14ac:dyDescent="0.55000000000000004">
      <c r="H4">
        <v>2</v>
      </c>
      <c r="P4">
        <v>2</v>
      </c>
    </row>
    <row r="5" spans="2:16" x14ac:dyDescent="0.55000000000000004">
      <c r="H5">
        <v>3</v>
      </c>
      <c r="P5">
        <v>3</v>
      </c>
    </row>
    <row r="6" spans="2:16" x14ac:dyDescent="0.55000000000000004">
      <c r="H6">
        <v>4</v>
      </c>
      <c r="P6">
        <v>4</v>
      </c>
    </row>
    <row r="7" spans="2:16" x14ac:dyDescent="0.55000000000000004">
      <c r="H7">
        <v>5</v>
      </c>
      <c r="P7">
        <v>5</v>
      </c>
    </row>
    <row r="8" spans="2:16" x14ac:dyDescent="0.55000000000000004">
      <c r="H8">
        <v>6</v>
      </c>
      <c r="P8">
        <v>6</v>
      </c>
    </row>
    <row r="9" spans="2:16" x14ac:dyDescent="0.55000000000000004">
      <c r="H9">
        <v>7</v>
      </c>
      <c r="P9">
        <v>7</v>
      </c>
    </row>
    <row r="10" spans="2:16" x14ac:dyDescent="0.55000000000000004">
      <c r="H10">
        <v>8</v>
      </c>
      <c r="P10">
        <v>8</v>
      </c>
    </row>
    <row r="11" spans="2:16" x14ac:dyDescent="0.55000000000000004">
      <c r="H11">
        <v>9</v>
      </c>
      <c r="P11">
        <v>9</v>
      </c>
    </row>
    <row r="12" spans="2:16" x14ac:dyDescent="0.55000000000000004">
      <c r="H12">
        <v>10</v>
      </c>
      <c r="P12">
        <v>10</v>
      </c>
    </row>
    <row r="13" spans="2:16" x14ac:dyDescent="0.55000000000000004">
      <c r="H13">
        <v>11</v>
      </c>
      <c r="P13">
        <v>11</v>
      </c>
    </row>
    <row r="14" spans="2:16" x14ac:dyDescent="0.55000000000000004">
      <c r="H14">
        <v>12</v>
      </c>
      <c r="P14">
        <v>12</v>
      </c>
    </row>
    <row r="15" spans="2:16" x14ac:dyDescent="0.55000000000000004">
      <c r="H15">
        <v>13</v>
      </c>
      <c r="P15">
        <v>13</v>
      </c>
    </row>
    <row r="16" spans="2:16" x14ac:dyDescent="0.55000000000000004">
      <c r="H16">
        <v>14</v>
      </c>
      <c r="P16">
        <v>14</v>
      </c>
    </row>
    <row r="17" spans="1:16" x14ac:dyDescent="0.55000000000000004">
      <c r="H17">
        <v>15</v>
      </c>
      <c r="P17">
        <v>15</v>
      </c>
    </row>
    <row r="20" spans="1:16" x14ac:dyDescent="0.55000000000000004">
      <c r="D20" t="str">
        <f t="shared" ref="D20:I20" si="0">+B33</f>
        <v>pwmeq-syml+</v>
      </c>
      <c r="E20" t="str">
        <f t="shared" si="0"/>
        <v>sym-pwm+</v>
      </c>
      <c r="F20" t="str">
        <f t="shared" si="0"/>
        <v>asym-pwm+</v>
      </c>
      <c r="G20" t="str">
        <f t="shared" si="0"/>
        <v>savf-syml-</v>
      </c>
      <c r="H20" t="str">
        <f t="shared" si="0"/>
        <v>sym-savf-</v>
      </c>
      <c r="I20" t="str">
        <f t="shared" si="0"/>
        <v>asym-savf-</v>
      </c>
    </row>
    <row r="21" spans="1:16" x14ac:dyDescent="0.55000000000000004">
      <c r="D21" t="str">
        <f t="shared" ref="D21:F28" si="1">+B33</f>
        <v>pwmeq-syml+</v>
      </c>
      <c r="E21" t="str">
        <f>+sectorstruc0!Z15</f>
        <v>sym-pwm+</v>
      </c>
      <c r="F21" t="str">
        <f>+sectorstruc0!AA15</f>
        <v>asym-pwm+</v>
      </c>
      <c r="G21" s="18" t="str">
        <f t="shared" ref="G21:G28" si="2">+E33</f>
        <v>savf-syml-</v>
      </c>
      <c r="H21" s="18" t="str">
        <f>+sectorstruc0!AC15</f>
        <v>sym-savf-</v>
      </c>
      <c r="I21" s="18" t="str">
        <f>+sectorstruc0!AD15</f>
        <v>asym-savf-</v>
      </c>
    </row>
    <row r="22" spans="1:16" x14ac:dyDescent="0.55000000000000004">
      <c r="B22" t="str">
        <f t="shared" ref="B22:B28" si="3">+A34</f>
        <v>c-agr</v>
      </c>
      <c r="C22" t="str">
        <f>VLOOKUP(B22,refs!$A$2:$B$16,2,FALSE)</f>
        <v>agriculture</v>
      </c>
      <c r="D22" s="5">
        <f t="shared" si="1"/>
        <v>2.6517706200535951</v>
      </c>
      <c r="E22" s="5">
        <f t="shared" si="1"/>
        <v>2.0469044884494192</v>
      </c>
      <c r="F22" s="5">
        <f t="shared" si="1"/>
        <v>2.6517647038918346</v>
      </c>
      <c r="G22" s="5">
        <f t="shared" si="2"/>
        <v>6.6358887117891285</v>
      </c>
      <c r="H22" s="5">
        <f t="shared" ref="H22:H28" si="4">+F34</f>
        <v>5.2430193370966549</v>
      </c>
      <c r="I22" s="5">
        <f t="shared" ref="I22:I28" si="5">+G34</f>
        <v>6.6358806703348261</v>
      </c>
    </row>
    <row r="23" spans="1:16" x14ac:dyDescent="0.55000000000000004">
      <c r="B23" t="str">
        <f t="shared" si="3"/>
        <v>c-min</v>
      </c>
      <c r="C23" t="str">
        <f>VLOOKUP(B23,refs!$A$2:$B$16,2,FALSE)</f>
        <v>mining</v>
      </c>
      <c r="D23" s="5">
        <f t="shared" si="1"/>
        <v>-8.0919449149652323E-2</v>
      </c>
      <c r="E23" s="5">
        <f t="shared" si="1"/>
        <v>-6.6078989877149663E-2</v>
      </c>
      <c r="F23" s="5">
        <f t="shared" si="1"/>
        <v>-7.9055483073431354E-2</v>
      </c>
      <c r="G23" s="5">
        <f t="shared" si="2"/>
        <v>-9.3180188295205468E-2</v>
      </c>
      <c r="H23" s="5">
        <f t="shared" si="4"/>
        <v>-8.1209144046079373E-2</v>
      </c>
      <c r="I23" s="5">
        <f t="shared" si="5"/>
        <v>-9.1022689565833925E-2</v>
      </c>
      <c r="M23" t="s">
        <v>171</v>
      </c>
    </row>
    <row r="24" spans="1:16" x14ac:dyDescent="0.55000000000000004">
      <c r="B24" t="str">
        <f t="shared" si="3"/>
        <v>c-foodbevtob</v>
      </c>
      <c r="C24" t="str">
        <f>VLOOKUP(B24,refs!$A$2:$B$16,2,FALSE)</f>
        <v>food</v>
      </c>
      <c r="D24" s="5">
        <f t="shared" si="1"/>
        <v>2.8597436078513505</v>
      </c>
      <c r="E24" s="5">
        <f t="shared" si="1"/>
        <v>2.0908397681466795</v>
      </c>
      <c r="F24" s="5">
        <f t="shared" si="1"/>
        <v>2.8597369140281437</v>
      </c>
      <c r="G24" s="5">
        <f t="shared" si="2"/>
        <v>7.0410384865339459</v>
      </c>
      <c r="H24" s="5">
        <f t="shared" si="4"/>
        <v>5.1914780060072108</v>
      </c>
      <c r="I24" s="5">
        <f t="shared" si="5"/>
        <v>7.0410288955174094</v>
      </c>
    </row>
    <row r="25" spans="1:16" x14ac:dyDescent="0.55000000000000004">
      <c r="B25" t="str">
        <f t="shared" si="3"/>
        <v>c-macheq</v>
      </c>
      <c r="C25" t="str">
        <f>VLOOKUP(B25,refs!$A$2:$B$16,2,FALSE)</f>
        <v>machinery</v>
      </c>
      <c r="D25" s="5">
        <f t="shared" si="1"/>
        <v>16.291035232983919</v>
      </c>
      <c r="E25" s="5">
        <f t="shared" si="1"/>
        <v>8.5840839249484056</v>
      </c>
      <c r="F25" s="5">
        <f t="shared" si="1"/>
        <v>16.291029933707524</v>
      </c>
      <c r="G25" s="5">
        <f t="shared" si="2"/>
        <v>1.9558846561142929</v>
      </c>
      <c r="H25" s="5">
        <f t="shared" si="4"/>
        <v>0.81685365060391035</v>
      </c>
      <c r="I25" s="5">
        <f t="shared" si="5"/>
        <v>1.9558789012069866</v>
      </c>
    </row>
    <row r="26" spans="1:16" x14ac:dyDescent="0.55000000000000004">
      <c r="B26" t="str">
        <f t="shared" si="3"/>
        <v>c-othmnfc</v>
      </c>
      <c r="C26" t="str">
        <f>VLOOKUP(B26,refs!$A$2:$B$16,2,FALSE)</f>
        <v>oth-man</v>
      </c>
      <c r="D26" s="5">
        <f t="shared" si="1"/>
        <v>1.1314245609609141</v>
      </c>
      <c r="E26" s="5">
        <f t="shared" si="1"/>
        <v>0.5887005395319278</v>
      </c>
      <c r="F26" s="5">
        <f t="shared" si="1"/>
        <v>1.1314604330600941</v>
      </c>
      <c r="G26" s="5">
        <f t="shared" si="2"/>
        <v>3.0188455978407136</v>
      </c>
      <c r="H26" s="5">
        <f t="shared" si="4"/>
        <v>1.6170910071768407</v>
      </c>
      <c r="I26" s="5">
        <f t="shared" si="5"/>
        <v>3.0188857909489775</v>
      </c>
    </row>
    <row r="27" spans="1:16" x14ac:dyDescent="0.55000000000000004">
      <c r="B27" t="str">
        <f t="shared" si="3"/>
        <v>c-othind</v>
      </c>
      <c r="C27" t="str">
        <f>VLOOKUP(B27,refs!$A$2:$B$16,2,FALSE)</f>
        <v>oth-ind</v>
      </c>
      <c r="D27" s="5">
        <f t="shared" si="1"/>
        <v>0.35907206798868607</v>
      </c>
      <c r="E27" s="5">
        <f t="shared" si="1"/>
        <v>-7.9298199005783943E-2</v>
      </c>
      <c r="F27" s="5">
        <f t="shared" si="1"/>
        <v>0.35910255385120937</v>
      </c>
      <c r="G27" s="5">
        <f t="shared" si="2"/>
        <v>3.6306973606527793</v>
      </c>
      <c r="H27" s="5">
        <f t="shared" si="4"/>
        <v>2.4125823581214734</v>
      </c>
      <c r="I27" s="5">
        <f t="shared" si="5"/>
        <v>3.6307330872640042</v>
      </c>
    </row>
    <row r="28" spans="1:16" x14ac:dyDescent="0.55000000000000004">
      <c r="B28" t="str">
        <f t="shared" si="3"/>
        <v>c-svc</v>
      </c>
      <c r="C28" t="str">
        <f>VLOOKUP(B28,refs!$A$2:$B$16,2,FALSE)</f>
        <v>services</v>
      </c>
      <c r="D28" s="5">
        <f t="shared" si="1"/>
        <v>2.3623923937468483</v>
      </c>
      <c r="E28" s="5">
        <f t="shared" si="1"/>
        <v>1.649489051239339</v>
      </c>
      <c r="F28" s="5">
        <f t="shared" si="1"/>
        <v>2.3623724151707215</v>
      </c>
      <c r="G28" s="5">
        <f t="shared" si="2"/>
        <v>5.9879858681801013</v>
      </c>
      <c r="H28" s="5">
        <f t="shared" si="4"/>
        <v>4.2297332127142706</v>
      </c>
      <c r="I28" s="5">
        <f t="shared" si="5"/>
        <v>5.9879590890576706</v>
      </c>
    </row>
    <row r="31" spans="1:16" x14ac:dyDescent="0.55000000000000004">
      <c r="A31" s="1" t="s">
        <v>4</v>
      </c>
    </row>
    <row r="32" spans="1:16" x14ac:dyDescent="0.55000000000000004">
      <c r="A32" s="4" t="s">
        <v>129</v>
      </c>
      <c r="B32" s="4" t="s">
        <v>130</v>
      </c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</row>
    <row r="33" spans="1:19" x14ac:dyDescent="0.55000000000000004">
      <c r="B33" s="2" t="s">
        <v>9</v>
      </c>
      <c r="C33" s="2" t="s">
        <v>250</v>
      </c>
      <c r="D33" s="2" t="s">
        <v>251</v>
      </c>
      <c r="E33" s="2" t="s">
        <v>144</v>
      </c>
      <c r="F33" s="2" t="s">
        <v>252</v>
      </c>
      <c r="G33" s="2" t="s">
        <v>253</v>
      </c>
      <c r="H33" s="2" t="s">
        <v>149</v>
      </c>
      <c r="I33" s="2" t="s">
        <v>150</v>
      </c>
      <c r="J33" s="2" t="s">
        <v>148</v>
      </c>
      <c r="K33" s="2" t="s">
        <v>152</v>
      </c>
      <c r="L33" s="2" t="s">
        <v>153</v>
      </c>
      <c r="M33" s="2" t="s">
        <v>151</v>
      </c>
      <c r="N33" s="2" t="s">
        <v>31</v>
      </c>
      <c r="O33" s="2" t="s">
        <v>32</v>
      </c>
      <c r="P33" s="2" t="s">
        <v>30</v>
      </c>
      <c r="Q33" s="2" t="s">
        <v>34</v>
      </c>
      <c r="R33" s="2" t="s">
        <v>35</v>
      </c>
      <c r="S33" s="2" t="s">
        <v>33</v>
      </c>
    </row>
    <row r="34" spans="1:19" x14ac:dyDescent="0.55000000000000004">
      <c r="A34" s="2" t="s">
        <v>88</v>
      </c>
      <c r="B34" s="5">
        <v>2.6517706200535951</v>
      </c>
      <c r="C34" s="5">
        <v>2.0469044884494192</v>
      </c>
      <c r="D34" s="5">
        <v>2.6517647038918346</v>
      </c>
      <c r="E34" s="5">
        <v>6.6358887117891285</v>
      </c>
      <c r="F34" s="5">
        <v>5.2430193370966549</v>
      </c>
      <c r="G34" s="5">
        <v>6.6358806703348261</v>
      </c>
      <c r="H34" s="5">
        <v>9.3242639741811573</v>
      </c>
      <c r="I34" s="5">
        <v>7.4352782249264893</v>
      </c>
      <c r="J34" s="5">
        <v>9.324246302126781</v>
      </c>
      <c r="K34" s="5">
        <v>15.602744299423211</v>
      </c>
      <c r="L34" s="5">
        <v>12.887863996591298</v>
      </c>
      <c r="M34" s="5">
        <v>15.60564431135929</v>
      </c>
      <c r="N34" s="5">
        <v>-0.17415634377510036</v>
      </c>
      <c r="O34" s="5">
        <v>-0.65276622059243783</v>
      </c>
      <c r="P34" s="5">
        <v>-0.15646229982986259</v>
      </c>
      <c r="Q34" s="5">
        <v>0.18772973084193456</v>
      </c>
      <c r="R34" s="5">
        <v>0.71636575027407279</v>
      </c>
      <c r="S34" s="5">
        <v>0.77138504829421528</v>
      </c>
    </row>
    <row r="35" spans="1:19" x14ac:dyDescent="0.55000000000000004">
      <c r="A35" s="2" t="s">
        <v>89</v>
      </c>
      <c r="B35" s="5">
        <v>-8.0919449149652323E-2</v>
      </c>
      <c r="C35" s="5">
        <v>-6.6078989877149663E-2</v>
      </c>
      <c r="D35" s="5">
        <v>-7.9055483073431354E-2</v>
      </c>
      <c r="E35" s="5">
        <v>-9.3180188295205468E-2</v>
      </c>
      <c r="F35" s="5">
        <v>-8.1209144046079373E-2</v>
      </c>
      <c r="G35" s="5">
        <v>-9.1022689565833925E-2</v>
      </c>
      <c r="H35" s="5">
        <v>-0.19639184122343112</v>
      </c>
      <c r="I35" s="5">
        <v>-0.16234242743581317</v>
      </c>
      <c r="J35" s="5">
        <v>-0.19182773840844547</v>
      </c>
      <c r="K35" s="5">
        <v>-9.8662726625719728</v>
      </c>
      <c r="L35" s="5">
        <v>-12.595739831603636</v>
      </c>
      <c r="M35" s="5">
        <v>-9.6356625896554036</v>
      </c>
      <c r="N35" s="5">
        <v>-2.2139417069411138E-3</v>
      </c>
      <c r="O35" s="5">
        <v>7.5088833881187256E-3</v>
      </c>
      <c r="P35" s="5">
        <v>-1.5911013403258067E-3</v>
      </c>
      <c r="Q35" s="5">
        <v>2.350203835810305E-3</v>
      </c>
      <c r="R35" s="5">
        <v>-7.9123472271347417E-3</v>
      </c>
      <c r="S35" s="5">
        <v>-6.0397648417254146E-3</v>
      </c>
    </row>
    <row r="36" spans="1:19" x14ac:dyDescent="0.55000000000000004">
      <c r="A36" s="2" t="s">
        <v>90</v>
      </c>
      <c r="B36" s="5">
        <v>2.8597436078513505</v>
      </c>
      <c r="C36" s="5">
        <v>2.0908397681466795</v>
      </c>
      <c r="D36" s="5">
        <v>2.8597369140281437</v>
      </c>
      <c r="E36" s="5">
        <v>7.0410384865339459</v>
      </c>
      <c r="F36" s="5">
        <v>5.1914780060072108</v>
      </c>
      <c r="G36" s="5">
        <v>7.0410288955174094</v>
      </c>
      <c r="H36" s="5">
        <v>10.091395821210192</v>
      </c>
      <c r="I36" s="5">
        <v>7.5310364654124662</v>
      </c>
      <c r="J36" s="5">
        <v>10.091374197834636</v>
      </c>
      <c r="K36" s="5">
        <v>19.041346468716156</v>
      </c>
      <c r="L36" s="5">
        <v>15.058323352128845</v>
      </c>
      <c r="M36" s="5">
        <v>19.046969066817443</v>
      </c>
      <c r="N36" s="5">
        <v>4.0130521507039552</v>
      </c>
      <c r="O36" s="5">
        <v>3.3327095632397441</v>
      </c>
      <c r="P36" s="5">
        <v>4.0329443633970286</v>
      </c>
      <c r="Q36" s="5">
        <v>-4.0195966426383345</v>
      </c>
      <c r="R36" s="5">
        <v>-3.3263729690435118</v>
      </c>
      <c r="S36" s="5">
        <v>-3.281520836679197</v>
      </c>
    </row>
    <row r="37" spans="1:19" x14ac:dyDescent="0.55000000000000004">
      <c r="A37" s="2" t="s">
        <v>91</v>
      </c>
      <c r="B37" s="5">
        <v>16.291035232983919</v>
      </c>
      <c r="C37" s="5">
        <v>8.5840839249484056</v>
      </c>
      <c r="D37" s="5">
        <v>16.291029933707524</v>
      </c>
      <c r="E37" s="5">
        <v>1.9558846561142929</v>
      </c>
      <c r="F37" s="5">
        <v>0.81685365060391035</v>
      </c>
      <c r="G37" s="5">
        <v>1.9558789012069866</v>
      </c>
      <c r="H37" s="5">
        <v>18.580555279896814</v>
      </c>
      <c r="I37" s="5">
        <v>9.4592028864058264</v>
      </c>
      <c r="J37" s="5">
        <v>18.580538050425744</v>
      </c>
      <c r="K37" s="5">
        <v>8.3182633191034139</v>
      </c>
      <c r="L37" s="5">
        <v>4.5023297838539422</v>
      </c>
      <c r="M37" s="5">
        <v>8.3242136645018014</v>
      </c>
      <c r="N37" s="5">
        <v>-3.900745418767837E-2</v>
      </c>
      <c r="O37" s="5">
        <v>-4.3247742605279083E-2</v>
      </c>
      <c r="P37" s="5">
        <v>-1.6233088167272314E-2</v>
      </c>
      <c r="Q37" s="5">
        <v>4.2173589135185985E-2</v>
      </c>
      <c r="R37" s="5">
        <v>4.8136966550105242E-2</v>
      </c>
      <c r="S37" s="5">
        <v>0.11367196395208889</v>
      </c>
    </row>
    <row r="38" spans="1:19" x14ac:dyDescent="0.55000000000000004">
      <c r="A38" s="2" t="s">
        <v>92</v>
      </c>
      <c r="B38" s="5">
        <v>1.1314245609609141</v>
      </c>
      <c r="C38" s="5">
        <v>0.5887005395319278</v>
      </c>
      <c r="D38" s="5">
        <v>1.1314604330600941</v>
      </c>
      <c r="E38" s="5">
        <v>3.0188455978407136</v>
      </c>
      <c r="F38" s="5">
        <v>1.6170910071768407</v>
      </c>
      <c r="G38" s="5">
        <v>3.0188857909489775</v>
      </c>
      <c r="H38" s="5">
        <v>4.1218539398658161</v>
      </c>
      <c r="I38" s="5">
        <v>2.2278802163679723</v>
      </c>
      <c r="J38" s="5">
        <v>4.1219394719392399</v>
      </c>
      <c r="K38" s="5">
        <v>10.720816731862692</v>
      </c>
      <c r="L38" s="5">
        <v>6.7622685839249685</v>
      </c>
      <c r="M38" s="5">
        <v>10.731029239140955</v>
      </c>
      <c r="N38" s="5">
        <v>-6.682854913115932E-2</v>
      </c>
      <c r="O38" s="5">
        <v>-9.7117489970544035E-2</v>
      </c>
      <c r="P38" s="5">
        <v>-3.7229277851258402E-2</v>
      </c>
      <c r="Q38" s="5">
        <v>7.212366346360799E-2</v>
      </c>
      <c r="R38" s="5">
        <v>0.10787269027427993</v>
      </c>
      <c r="S38" s="5">
        <v>0.19203282726776294</v>
      </c>
    </row>
    <row r="39" spans="1:19" x14ac:dyDescent="0.55000000000000004">
      <c r="A39" s="2" t="s">
        <v>93</v>
      </c>
      <c r="B39" s="5">
        <v>0.35907206798868607</v>
      </c>
      <c r="C39" s="5">
        <v>-7.9298199005783943E-2</v>
      </c>
      <c r="D39" s="5">
        <v>0.35910255385120937</v>
      </c>
      <c r="E39" s="5">
        <v>3.6306973606527793</v>
      </c>
      <c r="F39" s="5">
        <v>2.4125823581214734</v>
      </c>
      <c r="G39" s="5">
        <v>3.6307330872640042</v>
      </c>
      <c r="H39" s="5">
        <v>3.8420089240660316</v>
      </c>
      <c r="I39" s="5">
        <v>2.3052511213268678</v>
      </c>
      <c r="J39" s="5">
        <v>3.8420846669370956</v>
      </c>
      <c r="K39" s="5">
        <v>13.940114810890126</v>
      </c>
      <c r="L39" s="5">
        <v>11.674188524526175</v>
      </c>
      <c r="M39" s="5">
        <v>13.953372924612983</v>
      </c>
      <c r="N39" s="5">
        <v>-7.1896040112318094E-2</v>
      </c>
      <c r="O39" s="5">
        <v>-0.14084705699162203</v>
      </c>
      <c r="P39" s="5">
        <v>-4.7294391692775939E-2</v>
      </c>
      <c r="Q39" s="5">
        <v>7.7656042730089858E-2</v>
      </c>
      <c r="R39" s="5">
        <v>0.15592093648575389</v>
      </c>
      <c r="S39" s="5">
        <v>0.2256620760312078</v>
      </c>
    </row>
    <row r="40" spans="1:19" x14ac:dyDescent="0.55000000000000004">
      <c r="A40" s="2" t="s">
        <v>94</v>
      </c>
      <c r="B40" s="5">
        <v>2.3623923937468483</v>
      </c>
      <c r="C40" s="5">
        <v>1.649489051239339</v>
      </c>
      <c r="D40" s="5">
        <v>2.3623724151707215</v>
      </c>
      <c r="E40" s="5">
        <v>5.9879858681801013</v>
      </c>
      <c r="F40" s="5">
        <v>4.2297332127142706</v>
      </c>
      <c r="G40" s="5">
        <v>5.9879590890576706</v>
      </c>
      <c r="H40" s="5">
        <v>8.3634289866018499</v>
      </c>
      <c r="I40" s="5">
        <v>5.9874276742388322</v>
      </c>
      <c r="J40" s="5">
        <v>8.3633693825276865</v>
      </c>
      <c r="K40" s="5">
        <v>20.174150861009931</v>
      </c>
      <c r="L40" s="5">
        <v>16.747496736806909</v>
      </c>
      <c r="M40" s="5">
        <v>20.182395563796753</v>
      </c>
      <c r="N40" s="5">
        <v>-0.12310722835610077</v>
      </c>
      <c r="O40" s="5">
        <v>-0.22267171821276355</v>
      </c>
      <c r="P40" s="5">
        <v>-8.8633928665360351E-2</v>
      </c>
      <c r="Q40" s="5">
        <v>0.13247479096274439</v>
      </c>
      <c r="R40" s="5">
        <v>0.24735804065141309</v>
      </c>
      <c r="S40" s="5">
        <v>0.3427703470997967</v>
      </c>
    </row>
  </sheetData>
  <hyperlinks>
    <hyperlink ref="B1" location="'HL-contents'!A1" display="Contents" xr:uid="{F6955CEF-824B-4452-84FB-2574C9920139}"/>
    <hyperlink ref="A31" location="Contents!A1" display="Contents" xr:uid="{BE5A37E8-C74B-4C53-A21E-B51D5C45F5FF}"/>
  </hyperlink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6FC7DA-3DAC-4F90-9445-3BED36C6952F}">
  <dimension ref="A1:T40"/>
  <sheetViews>
    <sheetView workbookViewId="0">
      <selection activeCell="G11" sqref="G11"/>
    </sheetView>
  </sheetViews>
  <sheetFormatPr baseColWidth="10" defaultColWidth="11.5234375" defaultRowHeight="14.4" x14ac:dyDescent="0.55000000000000004"/>
  <sheetData>
    <row r="1" spans="1:12" x14ac:dyDescent="0.55000000000000004">
      <c r="A1" s="1"/>
      <c r="B1" s="1" t="s">
        <v>4</v>
      </c>
      <c r="L1" s="1" t="s">
        <v>4</v>
      </c>
    </row>
    <row r="2" spans="1:12" x14ac:dyDescent="0.55000000000000004">
      <c r="B2" s="46" t="str">
        <f>+'HL-contents'!C10</f>
        <v>Figure 6.3. Scenario pwm+: Armington elasticities</v>
      </c>
      <c r="L2" s="46" t="str">
        <f>+'HL-contents'!D10</f>
        <v>Figure 7.3. Scenario fsav-: Armington elasticities</v>
      </c>
    </row>
    <row r="3" spans="1:12" x14ac:dyDescent="0.55000000000000004">
      <c r="H3">
        <v>1</v>
      </c>
    </row>
    <row r="4" spans="1:12" x14ac:dyDescent="0.55000000000000004">
      <c r="H4">
        <v>2</v>
      </c>
    </row>
    <row r="5" spans="1:12" x14ac:dyDescent="0.55000000000000004">
      <c r="H5">
        <v>3</v>
      </c>
    </row>
    <row r="6" spans="1:12" x14ac:dyDescent="0.55000000000000004">
      <c r="H6">
        <v>4</v>
      </c>
    </row>
    <row r="7" spans="1:12" x14ac:dyDescent="0.55000000000000004">
      <c r="H7">
        <v>5</v>
      </c>
    </row>
    <row r="8" spans="1:12" x14ac:dyDescent="0.55000000000000004">
      <c r="H8">
        <v>6</v>
      </c>
    </row>
    <row r="9" spans="1:12" x14ac:dyDescent="0.55000000000000004">
      <c r="H9">
        <v>7</v>
      </c>
    </row>
    <row r="10" spans="1:12" x14ac:dyDescent="0.55000000000000004">
      <c r="H10">
        <v>8</v>
      </c>
    </row>
    <row r="11" spans="1:12" x14ac:dyDescent="0.55000000000000004">
      <c r="H11">
        <v>9</v>
      </c>
    </row>
    <row r="12" spans="1:12" x14ac:dyDescent="0.55000000000000004">
      <c r="H12">
        <v>10</v>
      </c>
    </row>
    <row r="13" spans="1:12" x14ac:dyDescent="0.55000000000000004">
      <c r="H13">
        <v>11</v>
      </c>
    </row>
    <row r="14" spans="1:12" x14ac:dyDescent="0.55000000000000004">
      <c r="H14">
        <v>12</v>
      </c>
    </row>
    <row r="15" spans="1:12" x14ac:dyDescent="0.55000000000000004">
      <c r="H15">
        <v>13</v>
      </c>
    </row>
    <row r="16" spans="1:12" x14ac:dyDescent="0.55000000000000004">
      <c r="H16">
        <v>14</v>
      </c>
    </row>
    <row r="17" spans="1:20" x14ac:dyDescent="0.55000000000000004">
      <c r="H17">
        <v>15</v>
      </c>
    </row>
    <row r="20" spans="1:20" x14ac:dyDescent="0.55000000000000004">
      <c r="D20" s="18" t="str">
        <f>+B33</f>
        <v>base</v>
      </c>
      <c r="E20" s="18" t="str">
        <f t="shared" ref="E20:P20" si="0">+C33</f>
        <v>pwmeq-syml+</v>
      </c>
      <c r="F20" s="18" t="str">
        <f t="shared" si="0"/>
        <v>sym-pwm+</v>
      </c>
      <c r="G20" s="18" t="str">
        <f t="shared" si="0"/>
        <v>asym-pwm+</v>
      </c>
      <c r="H20" s="18" t="str">
        <f t="shared" si="0"/>
        <v>savf-syml-</v>
      </c>
      <c r="I20" s="18" t="str">
        <f t="shared" si="0"/>
        <v>sym-savf-</v>
      </c>
      <c r="J20" s="18" t="str">
        <f t="shared" si="0"/>
        <v>asym-savf-</v>
      </c>
      <c r="K20" s="18" t="str">
        <f t="shared" si="0"/>
        <v>combi-syml</v>
      </c>
      <c r="L20" s="18" t="str">
        <f t="shared" si="0"/>
        <v>combi-symh</v>
      </c>
      <c r="M20" s="18" t="str">
        <f t="shared" si="0"/>
        <v>combi-asym</v>
      </c>
      <c r="N20" s="18" t="str">
        <f t="shared" si="0"/>
        <v>pwmin-syml-</v>
      </c>
      <c r="O20" s="18" t="str">
        <f t="shared" si="0"/>
        <v>pwmin-symh-</v>
      </c>
      <c r="P20" s="18" t="str">
        <f t="shared" si="0"/>
        <v>pwmin-asym-</v>
      </c>
    </row>
    <row r="21" spans="1:20" x14ac:dyDescent="0.55000000000000004">
      <c r="D21" s="18" t="str">
        <f t="shared" ref="D21:F28" si="1">+B33</f>
        <v>base</v>
      </c>
      <c r="E21" s="18" t="str">
        <f t="shared" si="1"/>
        <v>pwmeq-syml+</v>
      </c>
      <c r="F21" s="60" t="str">
        <f>+sectorstruc0!Z15</f>
        <v>sym-pwm+</v>
      </c>
      <c r="G21" s="60" t="str">
        <f>+sectorstruc0!AA15</f>
        <v>asym-pwm+</v>
      </c>
      <c r="H21" s="18" t="str">
        <f t="shared" ref="H21:H28" si="2">+F33</f>
        <v>savf-syml-</v>
      </c>
      <c r="I21" s="60" t="str">
        <f>+sectorstruc0!AC15</f>
        <v>sym-savf-</v>
      </c>
      <c r="J21" s="60" t="str">
        <f>+sectorstruc0!AD15</f>
        <v>asym-savf-</v>
      </c>
      <c r="K21" s="18" t="str">
        <f t="shared" ref="K21:K28" si="3">+I33</f>
        <v>combi-syml</v>
      </c>
      <c r="L21" s="18" t="str">
        <f t="shared" ref="L21:L28" si="4">+J33</f>
        <v>combi-symh</v>
      </c>
      <c r="M21" s="18" t="str">
        <f t="shared" ref="M21:M28" si="5">+K33</f>
        <v>combi-asym</v>
      </c>
      <c r="N21" s="18" t="str">
        <f t="shared" ref="N21:N28" si="6">+L33</f>
        <v>pwmin-syml-</v>
      </c>
      <c r="O21" s="18" t="str">
        <f t="shared" ref="O21:O28" si="7">+M33</f>
        <v>pwmin-symh-</v>
      </c>
      <c r="P21" s="18" t="str">
        <f t="shared" ref="P21:P28" si="8">+N33</f>
        <v>pwmin-asym-</v>
      </c>
      <c r="Q21" s="18"/>
    </row>
    <row r="22" spans="1:20" x14ac:dyDescent="0.55000000000000004">
      <c r="B22" t="str">
        <f t="shared" ref="B22:B28" si="9">+A34</f>
        <v>c-agr</v>
      </c>
      <c r="C22" t="str">
        <f>+sectorstruc0!AA5</f>
        <v>agriculture</v>
      </c>
      <c r="D22" s="51">
        <f t="shared" si="1"/>
        <v>0.9</v>
      </c>
      <c r="E22" s="51">
        <f t="shared" si="1"/>
        <v>0.9</v>
      </c>
      <c r="F22" s="109">
        <f t="shared" si="1"/>
        <v>3</v>
      </c>
      <c r="G22" s="109">
        <f t="shared" ref="G22:G28" si="10">+E34</f>
        <v>0.89999999999999991</v>
      </c>
      <c r="H22" s="51">
        <f t="shared" si="2"/>
        <v>0.9</v>
      </c>
      <c r="I22" s="109">
        <f t="shared" ref="I22:J28" si="11">+G34</f>
        <v>3</v>
      </c>
      <c r="J22" s="109">
        <f t="shared" si="11"/>
        <v>0.89999999999999991</v>
      </c>
      <c r="K22" s="51">
        <f t="shared" si="3"/>
        <v>0.9</v>
      </c>
      <c r="L22" s="51">
        <f t="shared" si="4"/>
        <v>3</v>
      </c>
      <c r="M22" s="51">
        <f t="shared" si="5"/>
        <v>0.89999999999999991</v>
      </c>
      <c r="N22" s="51">
        <f t="shared" si="6"/>
        <v>0.89999999999999991</v>
      </c>
      <c r="O22" s="51">
        <f t="shared" si="7"/>
        <v>3</v>
      </c>
      <c r="P22" s="51">
        <f t="shared" si="8"/>
        <v>0.89999999999999991</v>
      </c>
      <c r="Q22" s="51"/>
      <c r="R22" s="51"/>
      <c r="S22" s="51"/>
      <c r="T22" s="51"/>
    </row>
    <row r="23" spans="1:20" x14ac:dyDescent="0.55000000000000004">
      <c r="B23" t="str">
        <f t="shared" si="9"/>
        <v>c-min</v>
      </c>
      <c r="C23" t="str">
        <f>+sectorstruc0!AA6</f>
        <v>mining</v>
      </c>
      <c r="D23" s="51">
        <f t="shared" si="1"/>
        <v>0.9</v>
      </c>
      <c r="E23" s="51">
        <f t="shared" si="1"/>
        <v>0.9</v>
      </c>
      <c r="F23" s="109">
        <f t="shared" si="1"/>
        <v>3</v>
      </c>
      <c r="G23" s="109">
        <f t="shared" si="10"/>
        <v>3</v>
      </c>
      <c r="H23" s="51">
        <f t="shared" si="2"/>
        <v>0.9</v>
      </c>
      <c r="I23" s="109">
        <f t="shared" si="11"/>
        <v>3</v>
      </c>
      <c r="J23" s="109">
        <f t="shared" si="11"/>
        <v>3</v>
      </c>
      <c r="K23" s="51">
        <f t="shared" si="3"/>
        <v>0.9</v>
      </c>
      <c r="L23" s="51">
        <f t="shared" si="4"/>
        <v>3</v>
      </c>
      <c r="M23" s="51">
        <f t="shared" si="5"/>
        <v>3</v>
      </c>
      <c r="N23" s="51">
        <f t="shared" si="6"/>
        <v>0.89999999999999991</v>
      </c>
      <c r="O23" s="51">
        <f t="shared" si="7"/>
        <v>3</v>
      </c>
      <c r="P23" s="51">
        <f t="shared" si="8"/>
        <v>3</v>
      </c>
      <c r="Q23" s="51"/>
      <c r="R23" s="51"/>
      <c r="S23" s="51"/>
      <c r="T23" s="51"/>
    </row>
    <row r="24" spans="1:20" x14ac:dyDescent="0.55000000000000004">
      <c r="B24" t="str">
        <f t="shared" si="9"/>
        <v>c-foodbevtob</v>
      </c>
      <c r="C24" t="str">
        <f>+sectorstruc0!AA7</f>
        <v>food</v>
      </c>
      <c r="D24" s="51">
        <f t="shared" si="1"/>
        <v>0.9</v>
      </c>
      <c r="E24" s="51">
        <f t="shared" si="1"/>
        <v>0.9</v>
      </c>
      <c r="F24" s="109">
        <f t="shared" si="1"/>
        <v>3</v>
      </c>
      <c r="G24" s="109">
        <f t="shared" si="10"/>
        <v>0.89999999999999991</v>
      </c>
      <c r="H24" s="51">
        <f t="shared" si="2"/>
        <v>0.9</v>
      </c>
      <c r="I24" s="109">
        <f t="shared" si="11"/>
        <v>3</v>
      </c>
      <c r="J24" s="109">
        <f t="shared" si="11"/>
        <v>0.89999999999999991</v>
      </c>
      <c r="K24" s="51">
        <f t="shared" si="3"/>
        <v>0.9</v>
      </c>
      <c r="L24" s="51">
        <f t="shared" si="4"/>
        <v>3</v>
      </c>
      <c r="M24" s="51">
        <f t="shared" si="5"/>
        <v>0.89999999999999991</v>
      </c>
      <c r="N24" s="51">
        <f t="shared" si="6"/>
        <v>0.89999999999999747</v>
      </c>
      <c r="O24" s="51">
        <f t="shared" si="7"/>
        <v>3</v>
      </c>
      <c r="P24" s="51">
        <f t="shared" si="8"/>
        <v>0.89999999999999991</v>
      </c>
      <c r="Q24" s="51"/>
      <c r="R24" s="51"/>
      <c r="S24" s="51"/>
      <c r="T24" s="51"/>
    </row>
    <row r="25" spans="1:20" x14ac:dyDescent="0.55000000000000004">
      <c r="B25" t="str">
        <f t="shared" si="9"/>
        <v>c-macheq</v>
      </c>
      <c r="C25" t="str">
        <f>+sectorstruc0!AA8</f>
        <v>machinery</v>
      </c>
      <c r="D25" s="51">
        <f t="shared" si="1"/>
        <v>0.9</v>
      </c>
      <c r="E25" s="51">
        <f t="shared" si="1"/>
        <v>0.9</v>
      </c>
      <c r="F25" s="109">
        <f t="shared" si="1"/>
        <v>3</v>
      </c>
      <c r="G25" s="109">
        <f t="shared" si="10"/>
        <v>0.89999999999999991</v>
      </c>
      <c r="H25" s="51">
        <f t="shared" si="2"/>
        <v>0.9</v>
      </c>
      <c r="I25" s="109">
        <f t="shared" si="11"/>
        <v>3</v>
      </c>
      <c r="J25" s="109">
        <f t="shared" si="11"/>
        <v>0.89999999999999991</v>
      </c>
      <c r="K25" s="51">
        <f t="shared" si="3"/>
        <v>0.9</v>
      </c>
      <c r="L25" s="51">
        <f t="shared" si="4"/>
        <v>3</v>
      </c>
      <c r="M25" s="51">
        <f t="shared" si="5"/>
        <v>0.89999999999999991</v>
      </c>
      <c r="N25" s="51">
        <f t="shared" si="6"/>
        <v>0.89999999999999991</v>
      </c>
      <c r="O25" s="51">
        <f t="shared" si="7"/>
        <v>3</v>
      </c>
      <c r="P25" s="51">
        <f t="shared" si="8"/>
        <v>0.89999999999999991</v>
      </c>
      <c r="Q25" s="51"/>
      <c r="R25" s="51"/>
      <c r="S25" s="51"/>
      <c r="T25" s="51"/>
    </row>
    <row r="26" spans="1:20" x14ac:dyDescent="0.55000000000000004">
      <c r="B26" t="str">
        <f t="shared" si="9"/>
        <v>c-othmnfc</v>
      </c>
      <c r="C26" t="str">
        <f>+sectorstruc0!AA9</f>
        <v>oth-man</v>
      </c>
      <c r="D26" s="51">
        <f t="shared" si="1"/>
        <v>0.9</v>
      </c>
      <c r="E26" s="51">
        <f t="shared" si="1"/>
        <v>0.9</v>
      </c>
      <c r="F26" s="109">
        <f t="shared" si="1"/>
        <v>3</v>
      </c>
      <c r="G26" s="109">
        <f t="shared" si="10"/>
        <v>0.89999999999999991</v>
      </c>
      <c r="H26" s="51">
        <f t="shared" si="2"/>
        <v>0.9</v>
      </c>
      <c r="I26" s="109">
        <f t="shared" si="11"/>
        <v>3</v>
      </c>
      <c r="J26" s="109">
        <f t="shared" si="11"/>
        <v>0.89999999999999991</v>
      </c>
      <c r="K26" s="51">
        <f t="shared" si="3"/>
        <v>0.9</v>
      </c>
      <c r="L26" s="51">
        <f t="shared" si="4"/>
        <v>3</v>
      </c>
      <c r="M26" s="51">
        <f t="shared" si="5"/>
        <v>0.89999999999999991</v>
      </c>
      <c r="N26" s="51">
        <f t="shared" si="6"/>
        <v>0.89999999999997993</v>
      </c>
      <c r="O26" s="51">
        <f t="shared" si="7"/>
        <v>3</v>
      </c>
      <c r="P26" s="51">
        <f t="shared" si="8"/>
        <v>0.89999999999999991</v>
      </c>
      <c r="Q26" s="51"/>
      <c r="R26" s="51"/>
      <c r="S26" s="51"/>
      <c r="T26" s="51"/>
    </row>
    <row r="27" spans="1:20" x14ac:dyDescent="0.55000000000000004">
      <c r="B27" t="str">
        <f t="shared" si="9"/>
        <v>c-othind</v>
      </c>
      <c r="C27" t="str">
        <f>+sectorstruc0!AA10</f>
        <v>oth-ind</v>
      </c>
      <c r="D27" s="51">
        <f t="shared" si="1"/>
        <v>0.9</v>
      </c>
      <c r="E27" s="51">
        <f t="shared" si="1"/>
        <v>0.9</v>
      </c>
      <c r="F27" s="109">
        <f t="shared" si="1"/>
        <v>3</v>
      </c>
      <c r="G27" s="109">
        <f t="shared" si="10"/>
        <v>0.89999999999999991</v>
      </c>
      <c r="H27" s="51">
        <f t="shared" si="2"/>
        <v>0.9</v>
      </c>
      <c r="I27" s="109">
        <f t="shared" si="11"/>
        <v>3</v>
      </c>
      <c r="J27" s="109">
        <f t="shared" si="11"/>
        <v>0.89999999999999991</v>
      </c>
      <c r="K27" s="51">
        <f t="shared" si="3"/>
        <v>0.9</v>
      </c>
      <c r="L27" s="51">
        <f t="shared" si="4"/>
        <v>3</v>
      </c>
      <c r="M27" s="51">
        <f t="shared" si="5"/>
        <v>0.89999999999999991</v>
      </c>
      <c r="N27" s="51">
        <f t="shared" si="6"/>
        <v>0.89999999999999991</v>
      </c>
      <c r="O27" s="51">
        <f t="shared" si="7"/>
        <v>3</v>
      </c>
      <c r="P27" s="51">
        <f t="shared" si="8"/>
        <v>0.89999999999999991</v>
      </c>
      <c r="Q27" s="51"/>
      <c r="R27" s="51"/>
      <c r="S27" s="51"/>
      <c r="T27" s="51"/>
    </row>
    <row r="28" spans="1:20" x14ac:dyDescent="0.55000000000000004">
      <c r="B28" t="str">
        <f t="shared" si="9"/>
        <v>c-svc</v>
      </c>
      <c r="C28" t="str">
        <f>+sectorstruc0!AA11</f>
        <v>services</v>
      </c>
      <c r="D28" s="51">
        <f t="shared" si="1"/>
        <v>0.9</v>
      </c>
      <c r="E28" s="51">
        <f t="shared" si="1"/>
        <v>0.9</v>
      </c>
      <c r="F28" s="109">
        <f t="shared" si="1"/>
        <v>3</v>
      </c>
      <c r="G28" s="109">
        <f t="shared" si="10"/>
        <v>0.89999999999999991</v>
      </c>
      <c r="H28" s="51">
        <f t="shared" si="2"/>
        <v>0.90000000000001046</v>
      </c>
      <c r="I28" s="109">
        <f t="shared" si="11"/>
        <v>3</v>
      </c>
      <c r="J28" s="109">
        <f t="shared" si="11"/>
        <v>0.89999999999999991</v>
      </c>
      <c r="K28" s="51">
        <f t="shared" si="3"/>
        <v>0.9</v>
      </c>
      <c r="L28" s="51">
        <f t="shared" si="4"/>
        <v>3</v>
      </c>
      <c r="M28" s="51">
        <f t="shared" si="5"/>
        <v>0.89999999999999991</v>
      </c>
      <c r="N28" s="51">
        <f t="shared" si="6"/>
        <v>0.90000000000001157</v>
      </c>
      <c r="O28" s="51">
        <f t="shared" si="7"/>
        <v>2.9999999999999583</v>
      </c>
      <c r="P28" s="51">
        <f t="shared" si="8"/>
        <v>0.89999999999999991</v>
      </c>
      <c r="Q28" s="51"/>
      <c r="R28" s="51"/>
      <c r="S28" s="51"/>
      <c r="T28" s="51"/>
    </row>
    <row r="31" spans="1:20" x14ac:dyDescent="0.55000000000000004">
      <c r="A31" s="1" t="s">
        <v>4</v>
      </c>
    </row>
    <row r="32" spans="1:20" x14ac:dyDescent="0.55000000000000004">
      <c r="A32" s="4" t="s">
        <v>133</v>
      </c>
      <c r="B32" s="4" t="s">
        <v>134</v>
      </c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</row>
    <row r="33" spans="1:20" x14ac:dyDescent="0.55000000000000004">
      <c r="B33" s="2" t="s">
        <v>6</v>
      </c>
      <c r="C33" s="2" t="s">
        <v>9</v>
      </c>
      <c r="D33" s="2" t="s">
        <v>250</v>
      </c>
      <c r="E33" s="2" t="s">
        <v>251</v>
      </c>
      <c r="F33" s="2" t="s">
        <v>144</v>
      </c>
      <c r="G33" s="2" t="s">
        <v>252</v>
      </c>
      <c r="H33" s="2" t="s">
        <v>253</v>
      </c>
      <c r="I33" s="2" t="s">
        <v>149</v>
      </c>
      <c r="J33" s="2" t="s">
        <v>150</v>
      </c>
      <c r="K33" s="2" t="s">
        <v>148</v>
      </c>
      <c r="L33" s="2" t="s">
        <v>152</v>
      </c>
      <c r="M33" s="2" t="s">
        <v>153</v>
      </c>
      <c r="N33" s="2" t="s">
        <v>151</v>
      </c>
      <c r="O33" s="2" t="s">
        <v>31</v>
      </c>
      <c r="P33" s="2" t="s">
        <v>32</v>
      </c>
      <c r="Q33" s="2" t="s">
        <v>30</v>
      </c>
      <c r="R33" s="2" t="s">
        <v>34</v>
      </c>
      <c r="S33" s="2" t="s">
        <v>35</v>
      </c>
      <c r="T33" s="2" t="s">
        <v>33</v>
      </c>
    </row>
    <row r="34" spans="1:20" x14ac:dyDescent="0.55000000000000004">
      <c r="A34" s="2" t="s">
        <v>88</v>
      </c>
      <c r="B34">
        <v>0.9</v>
      </c>
      <c r="C34">
        <v>0.9</v>
      </c>
      <c r="D34">
        <v>3</v>
      </c>
      <c r="E34">
        <v>0.89999999999999991</v>
      </c>
      <c r="F34">
        <v>0.9</v>
      </c>
      <c r="G34">
        <v>3</v>
      </c>
      <c r="H34">
        <v>0.89999999999999991</v>
      </c>
      <c r="I34">
        <v>0.9</v>
      </c>
      <c r="J34">
        <v>3</v>
      </c>
      <c r="K34">
        <v>0.89999999999999991</v>
      </c>
      <c r="L34">
        <v>0.89999999999999991</v>
      </c>
      <c r="M34">
        <v>3</v>
      </c>
      <c r="N34">
        <v>0.89999999999999991</v>
      </c>
      <c r="O34">
        <v>0.9</v>
      </c>
      <c r="P34">
        <v>3</v>
      </c>
      <c r="Q34">
        <v>3</v>
      </c>
      <c r="R34">
        <v>0.9</v>
      </c>
      <c r="S34">
        <v>3</v>
      </c>
      <c r="T34">
        <v>0.89999999999999991</v>
      </c>
    </row>
    <row r="35" spans="1:20" x14ac:dyDescent="0.55000000000000004">
      <c r="A35" s="2" t="s">
        <v>89</v>
      </c>
      <c r="B35">
        <v>0.9</v>
      </c>
      <c r="C35">
        <v>0.9</v>
      </c>
      <c r="D35">
        <v>3</v>
      </c>
      <c r="E35">
        <v>3</v>
      </c>
      <c r="F35">
        <v>0.9</v>
      </c>
      <c r="G35">
        <v>3</v>
      </c>
      <c r="H35">
        <v>3</v>
      </c>
      <c r="I35">
        <v>0.9</v>
      </c>
      <c r="J35">
        <v>3</v>
      </c>
      <c r="K35">
        <v>3</v>
      </c>
      <c r="L35">
        <v>0.89999999999999991</v>
      </c>
      <c r="M35">
        <v>3</v>
      </c>
      <c r="N35">
        <v>3</v>
      </c>
      <c r="O35">
        <v>0.9</v>
      </c>
      <c r="P35">
        <v>3</v>
      </c>
      <c r="Q35">
        <v>3</v>
      </c>
      <c r="R35">
        <v>0.9</v>
      </c>
      <c r="S35">
        <v>3</v>
      </c>
      <c r="T35">
        <v>3</v>
      </c>
    </row>
    <row r="36" spans="1:20" x14ac:dyDescent="0.55000000000000004">
      <c r="A36" s="2" t="s">
        <v>90</v>
      </c>
      <c r="B36">
        <v>0.9</v>
      </c>
      <c r="C36">
        <v>0.9</v>
      </c>
      <c r="D36">
        <v>3</v>
      </c>
      <c r="E36">
        <v>0.89999999999999991</v>
      </c>
      <c r="F36">
        <v>0.9</v>
      </c>
      <c r="G36">
        <v>3</v>
      </c>
      <c r="H36">
        <v>0.89999999999999991</v>
      </c>
      <c r="I36">
        <v>0.9</v>
      </c>
      <c r="J36">
        <v>3</v>
      </c>
      <c r="K36">
        <v>0.89999999999999991</v>
      </c>
      <c r="L36">
        <v>0.89999999999999747</v>
      </c>
      <c r="M36">
        <v>3</v>
      </c>
      <c r="N36">
        <v>0.89999999999999991</v>
      </c>
      <c r="O36">
        <v>0.9</v>
      </c>
      <c r="P36">
        <v>3</v>
      </c>
      <c r="Q36">
        <v>0.89999999999999991</v>
      </c>
      <c r="R36">
        <v>0.9</v>
      </c>
      <c r="S36">
        <v>3</v>
      </c>
      <c r="T36">
        <v>3</v>
      </c>
    </row>
    <row r="37" spans="1:20" x14ac:dyDescent="0.55000000000000004">
      <c r="A37" s="2" t="s">
        <v>91</v>
      </c>
      <c r="B37">
        <v>0.9</v>
      </c>
      <c r="C37">
        <v>0.9</v>
      </c>
      <c r="D37">
        <v>3</v>
      </c>
      <c r="E37">
        <v>0.89999999999999991</v>
      </c>
      <c r="F37">
        <v>0.9</v>
      </c>
      <c r="G37">
        <v>3</v>
      </c>
      <c r="H37">
        <v>0.89999999999999991</v>
      </c>
      <c r="I37">
        <v>0.9</v>
      </c>
      <c r="J37">
        <v>3</v>
      </c>
      <c r="K37">
        <v>0.89999999999999991</v>
      </c>
      <c r="L37">
        <v>0.89999999999999991</v>
      </c>
      <c r="M37">
        <v>3</v>
      </c>
      <c r="N37">
        <v>0.89999999999999991</v>
      </c>
      <c r="O37">
        <v>0.9</v>
      </c>
      <c r="P37">
        <v>3</v>
      </c>
      <c r="Q37">
        <v>3</v>
      </c>
      <c r="R37">
        <v>0.9</v>
      </c>
      <c r="S37">
        <v>3</v>
      </c>
      <c r="T37">
        <v>0.89999999999999991</v>
      </c>
    </row>
    <row r="38" spans="1:20" x14ac:dyDescent="0.55000000000000004">
      <c r="A38" s="2" t="s">
        <v>92</v>
      </c>
      <c r="B38">
        <v>0.9</v>
      </c>
      <c r="C38">
        <v>0.9</v>
      </c>
      <c r="D38">
        <v>3</v>
      </c>
      <c r="E38">
        <v>0.89999999999999991</v>
      </c>
      <c r="F38">
        <v>0.9</v>
      </c>
      <c r="G38">
        <v>3</v>
      </c>
      <c r="H38">
        <v>0.89999999999999991</v>
      </c>
      <c r="I38">
        <v>0.9</v>
      </c>
      <c r="J38">
        <v>3</v>
      </c>
      <c r="K38">
        <v>0.89999999999999991</v>
      </c>
      <c r="L38">
        <v>0.89999999999997993</v>
      </c>
      <c r="M38">
        <v>3</v>
      </c>
      <c r="N38">
        <v>0.89999999999999991</v>
      </c>
      <c r="O38">
        <v>0.9</v>
      </c>
      <c r="P38">
        <v>3</v>
      </c>
      <c r="Q38">
        <v>3</v>
      </c>
      <c r="R38">
        <v>0.9</v>
      </c>
      <c r="S38">
        <v>3</v>
      </c>
      <c r="T38">
        <v>0.89999999999999991</v>
      </c>
    </row>
    <row r="39" spans="1:20" x14ac:dyDescent="0.55000000000000004">
      <c r="A39" s="2" t="s">
        <v>93</v>
      </c>
      <c r="B39">
        <v>0.9</v>
      </c>
      <c r="C39">
        <v>0.9</v>
      </c>
      <c r="D39">
        <v>3</v>
      </c>
      <c r="E39">
        <v>0.89999999999999991</v>
      </c>
      <c r="F39">
        <v>0.9</v>
      </c>
      <c r="G39">
        <v>3</v>
      </c>
      <c r="H39">
        <v>0.89999999999999991</v>
      </c>
      <c r="I39">
        <v>0.9</v>
      </c>
      <c r="J39">
        <v>3</v>
      </c>
      <c r="K39">
        <v>0.89999999999999991</v>
      </c>
      <c r="L39">
        <v>0.89999999999999991</v>
      </c>
      <c r="M39">
        <v>3</v>
      </c>
      <c r="N39">
        <v>0.89999999999999991</v>
      </c>
      <c r="O39">
        <v>0.9</v>
      </c>
      <c r="P39">
        <v>3</v>
      </c>
      <c r="Q39">
        <v>3</v>
      </c>
      <c r="R39">
        <v>0.9</v>
      </c>
      <c r="S39">
        <v>3</v>
      </c>
      <c r="T39">
        <v>0.89999999999999991</v>
      </c>
    </row>
    <row r="40" spans="1:20" x14ac:dyDescent="0.55000000000000004">
      <c r="A40" s="2" t="s">
        <v>94</v>
      </c>
      <c r="B40">
        <v>0.9</v>
      </c>
      <c r="C40">
        <v>0.9</v>
      </c>
      <c r="D40">
        <v>3</v>
      </c>
      <c r="E40">
        <v>0.89999999999999991</v>
      </c>
      <c r="F40">
        <v>0.90000000000001046</v>
      </c>
      <c r="G40">
        <v>3</v>
      </c>
      <c r="H40">
        <v>0.89999999999999991</v>
      </c>
      <c r="I40">
        <v>0.9</v>
      </c>
      <c r="J40">
        <v>3</v>
      </c>
      <c r="K40">
        <v>0.89999999999999991</v>
      </c>
      <c r="L40">
        <v>0.90000000000001157</v>
      </c>
      <c r="M40">
        <v>2.9999999999999583</v>
      </c>
      <c r="N40">
        <v>0.89999999999999991</v>
      </c>
      <c r="O40">
        <v>0.9</v>
      </c>
      <c r="P40">
        <v>3</v>
      </c>
      <c r="Q40">
        <v>3</v>
      </c>
      <c r="R40">
        <v>0.9</v>
      </c>
      <c r="S40">
        <v>3</v>
      </c>
      <c r="T40">
        <v>0.89999999999999991</v>
      </c>
    </row>
  </sheetData>
  <hyperlinks>
    <hyperlink ref="B1" location="'HL-contents'!A1" display="Contents" xr:uid="{782658D8-C0B9-41AE-B7C8-CD60D3282AE2}"/>
    <hyperlink ref="L1" location="'HL-contents'!A1" display="Contents" xr:uid="{5EF99034-A8CA-455B-A5D9-AD9A801FEE81}"/>
    <hyperlink ref="A31" location="Contents!A1" display="Contents" xr:uid="{B2F7AFA5-8C0B-4EE4-9109-B9A7CC16000B}"/>
  </hyperlinks>
  <pageMargins left="0.7" right="0.7" top="0.75" bottom="0.75" header="0.3" footer="0.3"/>
  <pageSetup orientation="portrait" horizontalDpi="4294967293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AE38C6-93FD-4CD7-9EC8-A1CCA35AEAB7}">
  <dimension ref="A1:S40"/>
  <sheetViews>
    <sheetView zoomScaleNormal="100" workbookViewId="0">
      <selection activeCell="G14" sqref="G14"/>
    </sheetView>
  </sheetViews>
  <sheetFormatPr baseColWidth="10" defaultColWidth="11.5234375" defaultRowHeight="14.4" x14ac:dyDescent="0.55000000000000004"/>
  <sheetData>
    <row r="1" spans="1:12" x14ac:dyDescent="0.55000000000000004">
      <c r="A1" s="1"/>
      <c r="B1" s="1" t="s">
        <v>4</v>
      </c>
      <c r="L1" s="1" t="s">
        <v>4</v>
      </c>
    </row>
    <row r="2" spans="1:12" x14ac:dyDescent="0.55000000000000004">
      <c r="B2" s="46" t="str">
        <f>+'HL-contents'!C11</f>
        <v>Figure 6.4. Scenario pwm+: Composite demand by commodity (% change)</v>
      </c>
      <c r="L2" s="46" t="str">
        <f>+'HL-contents'!D11</f>
        <v>Figure 7.4. Scenario fsav-: Composite demand by commodity (% change)</v>
      </c>
    </row>
    <row r="3" spans="1:12" x14ac:dyDescent="0.55000000000000004">
      <c r="H3">
        <v>1</v>
      </c>
    </row>
    <row r="4" spans="1:12" x14ac:dyDescent="0.55000000000000004">
      <c r="H4">
        <v>2</v>
      </c>
    </row>
    <row r="5" spans="1:12" x14ac:dyDescent="0.55000000000000004">
      <c r="H5">
        <v>3</v>
      </c>
    </row>
    <row r="6" spans="1:12" x14ac:dyDescent="0.55000000000000004">
      <c r="H6">
        <v>4</v>
      </c>
    </row>
    <row r="7" spans="1:12" x14ac:dyDescent="0.55000000000000004">
      <c r="H7">
        <v>5</v>
      </c>
    </row>
    <row r="8" spans="1:12" x14ac:dyDescent="0.55000000000000004">
      <c r="H8">
        <v>6</v>
      </c>
    </row>
    <row r="9" spans="1:12" x14ac:dyDescent="0.55000000000000004">
      <c r="H9">
        <v>7</v>
      </c>
    </row>
    <row r="10" spans="1:12" x14ac:dyDescent="0.55000000000000004">
      <c r="H10">
        <v>8</v>
      </c>
    </row>
    <row r="11" spans="1:12" x14ac:dyDescent="0.55000000000000004">
      <c r="H11">
        <v>9</v>
      </c>
    </row>
    <row r="12" spans="1:12" x14ac:dyDescent="0.55000000000000004">
      <c r="H12">
        <v>10</v>
      </c>
    </row>
    <row r="13" spans="1:12" x14ac:dyDescent="0.55000000000000004">
      <c r="H13">
        <v>11</v>
      </c>
    </row>
    <row r="14" spans="1:12" x14ac:dyDescent="0.55000000000000004">
      <c r="H14">
        <v>12</v>
      </c>
    </row>
    <row r="15" spans="1:12" x14ac:dyDescent="0.55000000000000004">
      <c r="H15">
        <v>13</v>
      </c>
    </row>
    <row r="16" spans="1:12" x14ac:dyDescent="0.55000000000000004">
      <c r="H16">
        <v>14</v>
      </c>
    </row>
    <row r="17" spans="1:14" x14ac:dyDescent="0.55000000000000004">
      <c r="H17">
        <v>15</v>
      </c>
    </row>
    <row r="20" spans="1:14" x14ac:dyDescent="0.55000000000000004">
      <c r="D20" t="str">
        <f t="shared" ref="D20:I20" si="0">+B33</f>
        <v>pwmeq-syml+</v>
      </c>
      <c r="E20" t="str">
        <f t="shared" si="0"/>
        <v>sym-pwm+</v>
      </c>
      <c r="F20" t="str">
        <f t="shared" si="0"/>
        <v>asym-pwm+</v>
      </c>
      <c r="G20" t="str">
        <f t="shared" si="0"/>
        <v>savf-syml-</v>
      </c>
      <c r="H20" t="str">
        <f t="shared" si="0"/>
        <v>sym-savf-</v>
      </c>
      <c r="I20" t="str">
        <f t="shared" si="0"/>
        <v>asym-savf-</v>
      </c>
    </row>
    <row r="21" spans="1:14" x14ac:dyDescent="0.55000000000000004">
      <c r="D21" s="18" t="str">
        <f>+B33</f>
        <v>pwmeq-syml+</v>
      </c>
      <c r="E21" s="18" t="str">
        <f>+sectorstruc0!Z15</f>
        <v>sym-pwm+</v>
      </c>
      <c r="F21" s="18" t="str">
        <f>+sectorstruc0!AA15</f>
        <v>asym-pwm+</v>
      </c>
      <c r="G21" s="18" t="str">
        <f>+E33</f>
        <v>savf-syml-</v>
      </c>
      <c r="H21" s="18" t="str">
        <f>+sectorstruc0!AC15</f>
        <v>sym-savf-</v>
      </c>
      <c r="I21" s="18" t="str">
        <f>+sectorstruc0!AD15</f>
        <v>asym-savf-</v>
      </c>
    </row>
    <row r="22" spans="1:14" x14ac:dyDescent="0.55000000000000004">
      <c r="B22" t="str">
        <f t="shared" ref="B22:B28" si="1">+A34</f>
        <v>c-agr</v>
      </c>
      <c r="C22" t="str">
        <f>+sectorstruc0!AA5</f>
        <v>agriculture</v>
      </c>
      <c r="D22" s="5">
        <f t="shared" ref="D22:I28" si="2">+B34</f>
        <v>-1.0978876093335477</v>
      </c>
      <c r="E22" s="5">
        <f t="shared" si="2"/>
        <v>-0.93852386829448298</v>
      </c>
      <c r="F22" s="5">
        <f t="shared" si="2"/>
        <v>-1.0978888771656647</v>
      </c>
      <c r="G22" s="5">
        <f t="shared" si="2"/>
        <v>-3.2213216715235804</v>
      </c>
      <c r="H22" s="5">
        <f t="shared" si="2"/>
        <v>-2.834420996840592</v>
      </c>
      <c r="I22" s="5">
        <f t="shared" si="2"/>
        <v>-3.2213226498748471</v>
      </c>
    </row>
    <row r="23" spans="1:14" x14ac:dyDescent="0.55000000000000004">
      <c r="B23" t="str">
        <f t="shared" si="1"/>
        <v>c-min</v>
      </c>
      <c r="C23" t="str">
        <f>+sectorstruc0!AA6</f>
        <v>mining</v>
      </c>
      <c r="D23" s="5">
        <f t="shared" si="2"/>
        <v>0.13953001527571285</v>
      </c>
      <c r="E23" s="5">
        <f t="shared" si="2"/>
        <v>2.9053978773996292E-2</v>
      </c>
      <c r="F23" s="5">
        <f t="shared" si="2"/>
        <v>0.13971087272590665</v>
      </c>
      <c r="G23" s="5">
        <f t="shared" si="2"/>
        <v>0.70146459072473188</v>
      </c>
      <c r="H23" s="5">
        <f t="shared" si="2"/>
        <v>0.56078138291439927</v>
      </c>
      <c r="I23" s="5">
        <f t="shared" si="2"/>
        <v>0.70166039530981106</v>
      </c>
    </row>
    <row r="24" spans="1:14" x14ac:dyDescent="0.55000000000000004">
      <c r="B24" t="str">
        <f t="shared" si="1"/>
        <v>c-foodbevtob</v>
      </c>
      <c r="C24" t="str">
        <f>+sectorstruc0!AA7</f>
        <v>food</v>
      </c>
      <c r="D24" s="5">
        <f t="shared" si="2"/>
        <v>-2.3875446319169602</v>
      </c>
      <c r="E24" s="5">
        <f t="shared" si="2"/>
        <v>-2.4944355604528345</v>
      </c>
      <c r="F24" s="5">
        <f t="shared" si="2"/>
        <v>-2.3875490825217227</v>
      </c>
      <c r="G24" s="5">
        <f t="shared" si="2"/>
        <v>-6.714969216761812</v>
      </c>
      <c r="H24" s="5">
        <f t="shared" si="2"/>
        <v>-6.9204605512814705</v>
      </c>
      <c r="I24" s="5">
        <f t="shared" si="2"/>
        <v>-6.7149734965655021</v>
      </c>
    </row>
    <row r="25" spans="1:14" x14ac:dyDescent="0.55000000000000004">
      <c r="B25" t="str">
        <f t="shared" si="1"/>
        <v>c-macheq</v>
      </c>
      <c r="C25" t="str">
        <f>+sectorstruc0!AA8</f>
        <v>machinery</v>
      </c>
      <c r="D25" s="5">
        <f t="shared" si="2"/>
        <v>-1.5705393931876421</v>
      </c>
      <c r="E25" s="5">
        <f t="shared" si="2"/>
        <v>-1.5303135275945401</v>
      </c>
      <c r="F25" s="5">
        <f t="shared" si="2"/>
        <v>-1.5705437487213869</v>
      </c>
      <c r="G25" s="5">
        <f t="shared" si="2"/>
        <v>-0.47857438381029294</v>
      </c>
      <c r="H25" s="5">
        <f t="shared" si="2"/>
        <v>-0.46552784549258597</v>
      </c>
      <c r="I25" s="5">
        <f t="shared" si="2"/>
        <v>-0.47857848532572023</v>
      </c>
      <c r="L25">
        <v>85.76</v>
      </c>
    </row>
    <row r="26" spans="1:14" x14ac:dyDescent="0.55000000000000004">
      <c r="B26" t="str">
        <f t="shared" si="1"/>
        <v>c-othmnfc</v>
      </c>
      <c r="C26" t="str">
        <f>+sectorstruc0!AA9</f>
        <v>oth-man</v>
      </c>
      <c r="D26" s="5">
        <f t="shared" si="2"/>
        <v>-1.0741717520468375</v>
      </c>
      <c r="E26" s="5">
        <f t="shared" si="2"/>
        <v>-1.0420358522441275</v>
      </c>
      <c r="F26" s="5">
        <f t="shared" si="2"/>
        <v>-1.0741688611367262</v>
      </c>
      <c r="G26" s="5">
        <f t="shared" si="2"/>
        <v>-2.5928439534592229</v>
      </c>
      <c r="H26" s="5">
        <f t="shared" si="2"/>
        <v>-2.478712852635645</v>
      </c>
      <c r="I26" s="5">
        <f t="shared" si="2"/>
        <v>-2.5928396055868497</v>
      </c>
    </row>
    <row r="27" spans="1:14" x14ac:dyDescent="0.55000000000000004">
      <c r="B27" t="str">
        <f t="shared" si="1"/>
        <v>c-othind</v>
      </c>
      <c r="C27" t="str">
        <f>+sectorstruc0!AA10</f>
        <v>oth-ind</v>
      </c>
      <c r="D27" s="5">
        <f t="shared" si="2"/>
        <v>-6.2693330029395256E-2</v>
      </c>
      <c r="E27" s="5">
        <f t="shared" si="2"/>
        <v>-0.11163690804941728</v>
      </c>
      <c r="F27" s="5">
        <f t="shared" si="2"/>
        <v>-6.2695202909102132E-2</v>
      </c>
      <c r="G27" s="5">
        <f t="shared" si="2"/>
        <v>0.10802664649669502</v>
      </c>
      <c r="H27" s="5">
        <f t="shared" si="2"/>
        <v>0.10686013490379676</v>
      </c>
      <c r="I27" s="5">
        <f t="shared" si="2"/>
        <v>0.10802532778719787</v>
      </c>
    </row>
    <row r="28" spans="1:14" x14ac:dyDescent="0.55000000000000004">
      <c r="B28" t="str">
        <f t="shared" si="1"/>
        <v>c-svc</v>
      </c>
      <c r="C28" t="str">
        <f>+sectorstruc0!AA11</f>
        <v>services</v>
      </c>
      <c r="D28" s="5">
        <f t="shared" si="2"/>
        <v>-1.0073713656842398</v>
      </c>
      <c r="E28" s="5">
        <f t="shared" si="2"/>
        <v>-1.0844930674029141</v>
      </c>
      <c r="F28" s="5">
        <f t="shared" si="2"/>
        <v>-1.0073679648146094</v>
      </c>
      <c r="G28" s="5">
        <f t="shared" si="2"/>
        <v>-2.5525406743816315</v>
      </c>
      <c r="H28" s="5">
        <f t="shared" si="2"/>
        <v>-2.7260067254334164</v>
      </c>
      <c r="I28" s="5">
        <f t="shared" si="2"/>
        <v>-2.5525359346399878</v>
      </c>
    </row>
    <row r="31" spans="1:14" x14ac:dyDescent="0.55000000000000004">
      <c r="A31" s="1" t="s">
        <v>4</v>
      </c>
    </row>
    <row r="32" spans="1:14" x14ac:dyDescent="0.55000000000000004">
      <c r="A32" s="4" t="s">
        <v>285</v>
      </c>
      <c r="B32" s="4" t="s">
        <v>286</v>
      </c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</row>
    <row r="33" spans="1:19" x14ac:dyDescent="0.55000000000000004">
      <c r="B33" s="2" t="s">
        <v>9</v>
      </c>
      <c r="C33" s="2" t="s">
        <v>250</v>
      </c>
      <c r="D33" s="2" t="s">
        <v>251</v>
      </c>
      <c r="E33" s="2" t="s">
        <v>144</v>
      </c>
      <c r="F33" s="2" t="s">
        <v>252</v>
      </c>
      <c r="G33" s="2" t="s">
        <v>253</v>
      </c>
      <c r="H33" s="2" t="s">
        <v>149</v>
      </c>
      <c r="I33" s="2" t="s">
        <v>150</v>
      </c>
      <c r="J33" s="2" t="s">
        <v>148</v>
      </c>
      <c r="K33" s="2" t="s">
        <v>152</v>
      </c>
      <c r="L33" s="2" t="s">
        <v>153</v>
      </c>
      <c r="M33" s="2" t="s">
        <v>151</v>
      </c>
      <c r="N33" s="2" t="s">
        <v>31</v>
      </c>
      <c r="O33" s="2" t="s">
        <v>32</v>
      </c>
      <c r="P33" s="2" t="s">
        <v>30</v>
      </c>
      <c r="Q33" s="2" t="s">
        <v>34</v>
      </c>
      <c r="R33" s="2" t="s">
        <v>35</v>
      </c>
      <c r="S33" s="2" t="s">
        <v>33</v>
      </c>
    </row>
    <row r="34" spans="1:19" x14ac:dyDescent="0.55000000000000004">
      <c r="A34" s="2" t="s">
        <v>88</v>
      </c>
      <c r="B34" s="5">
        <v>-1.0978876093335477</v>
      </c>
      <c r="C34" s="5">
        <v>-0.93852386829448298</v>
      </c>
      <c r="D34" s="5">
        <v>-1.0978888771656647</v>
      </c>
      <c r="E34" s="5">
        <v>-3.2213216715235804</v>
      </c>
      <c r="F34" s="5">
        <v>-2.834420996840592</v>
      </c>
      <c r="G34" s="5">
        <v>-3.2213226498748471</v>
      </c>
      <c r="H34" s="5">
        <v>-4.5126394816329185</v>
      </c>
      <c r="I34" s="5">
        <v>-3.9347150909381234</v>
      </c>
      <c r="J34" s="5">
        <v>-4.5126410238535142</v>
      </c>
      <c r="K34" s="5">
        <v>-7.3235428898127282</v>
      </c>
      <c r="L34" s="5">
        <v>-6.2817942963757645</v>
      </c>
      <c r="M34" s="5">
        <v>-7.324762222027104</v>
      </c>
      <c r="N34">
        <v>8.6723560223855856E-2</v>
      </c>
      <c r="O34">
        <v>0.3895720410015624</v>
      </c>
      <c r="P34">
        <v>8.9930329304332979E-2</v>
      </c>
      <c r="Q34">
        <v>-9.3708585560881019E-2</v>
      </c>
      <c r="R34">
        <v>-0.42991055779985077</v>
      </c>
      <c r="S34">
        <v>-0.4120391275078239</v>
      </c>
    </row>
    <row r="35" spans="1:19" x14ac:dyDescent="0.55000000000000004">
      <c r="A35" s="2" t="s">
        <v>89</v>
      </c>
      <c r="B35" s="5">
        <v>0.13953001527571285</v>
      </c>
      <c r="C35" s="5">
        <v>2.9053978773996292E-2</v>
      </c>
      <c r="D35" s="5">
        <v>0.13971087272590665</v>
      </c>
      <c r="E35" s="5">
        <v>0.70146459072473188</v>
      </c>
      <c r="F35" s="5">
        <v>0.56078138291439927</v>
      </c>
      <c r="G35" s="5">
        <v>0.70166039530981106</v>
      </c>
      <c r="H35" s="5">
        <v>0.88041247284733615</v>
      </c>
      <c r="I35" s="5">
        <v>0.64050539039921528</v>
      </c>
      <c r="J35" s="5">
        <v>0.88081019364476543</v>
      </c>
      <c r="K35" s="5">
        <v>4.1702612442348963</v>
      </c>
      <c r="L35" s="5">
        <v>3.6301844568161323</v>
      </c>
      <c r="M35" s="5">
        <v>4.1982119484358593</v>
      </c>
      <c r="N35">
        <v>-1.3655096443354608E-3</v>
      </c>
      <c r="O35">
        <v>-5.1333892514482393E-2</v>
      </c>
      <c r="P35">
        <v>1.0097032721034793E-5</v>
      </c>
      <c r="Q35">
        <v>1.6175459005118853E-3</v>
      </c>
      <c r="R35">
        <v>5.4689240938521344E-2</v>
      </c>
      <c r="S35">
        <v>5.737249563222413E-2</v>
      </c>
    </row>
    <row r="36" spans="1:19" x14ac:dyDescent="0.55000000000000004">
      <c r="A36" s="2" t="s">
        <v>90</v>
      </c>
      <c r="B36" s="5">
        <v>-2.3875446319169602</v>
      </c>
      <c r="C36" s="5">
        <v>-2.4944355604528345</v>
      </c>
      <c r="D36" s="5">
        <v>-2.3875490825217227</v>
      </c>
      <c r="E36" s="5">
        <v>-6.714969216761812</v>
      </c>
      <c r="F36" s="5">
        <v>-6.9204605512814705</v>
      </c>
      <c r="G36" s="5">
        <v>-6.7149734965655021</v>
      </c>
      <c r="H36" s="5">
        <v>-9.3619150548773113</v>
      </c>
      <c r="I36" s="5">
        <v>-9.5646897796227588</v>
      </c>
      <c r="J36" s="5">
        <v>-9.3619234929123607</v>
      </c>
      <c r="K36" s="5">
        <v>-15.539265551233205</v>
      </c>
      <c r="L36" s="5">
        <v>-15.874430508961289</v>
      </c>
      <c r="M36" s="5">
        <v>-15.542754207285913</v>
      </c>
      <c r="N36">
        <v>-0.63295347487037912</v>
      </c>
      <c r="O36">
        <v>-0.84326533995566777</v>
      </c>
      <c r="P36">
        <v>-0.63239077950414391</v>
      </c>
      <c r="Q36">
        <v>0.65607924520065808</v>
      </c>
      <c r="R36">
        <v>0.90451735606176253</v>
      </c>
      <c r="S36">
        <v>0.90554615909548275</v>
      </c>
    </row>
    <row r="37" spans="1:19" x14ac:dyDescent="0.55000000000000004">
      <c r="A37" s="2" t="s">
        <v>91</v>
      </c>
      <c r="B37" s="5">
        <v>-1.5705393931876421</v>
      </c>
      <c r="C37" s="5">
        <v>-1.5303135275945401</v>
      </c>
      <c r="D37" s="5">
        <v>-1.5705437487213869</v>
      </c>
      <c r="E37" s="5">
        <v>-0.47857438381029294</v>
      </c>
      <c r="F37" s="5">
        <v>-0.46552784549258597</v>
      </c>
      <c r="G37" s="5">
        <v>-0.47857848532572023</v>
      </c>
      <c r="H37" s="5">
        <v>-1.893667138217936</v>
      </c>
      <c r="I37" s="5">
        <v>-1.8359757226612872</v>
      </c>
      <c r="J37" s="5">
        <v>-1.8936757210423205</v>
      </c>
      <c r="K37" s="5">
        <v>-6.7066320598418994</v>
      </c>
      <c r="L37" s="5">
        <v>-7.8161446406085915</v>
      </c>
      <c r="M37" s="5">
        <v>-6.7160041822986187</v>
      </c>
      <c r="N37">
        <v>1.3518334206175098E-2</v>
      </c>
      <c r="O37">
        <v>-2.040252872548276E-3</v>
      </c>
      <c r="P37">
        <v>1.3273029847193918E-2</v>
      </c>
      <c r="Q37">
        <v>-1.4584531678363266E-2</v>
      </c>
      <c r="R37">
        <v>1.9490526570464795E-4</v>
      </c>
      <c r="S37">
        <v>-6.3765947116989352E-4</v>
      </c>
    </row>
    <row r="38" spans="1:19" x14ac:dyDescent="0.55000000000000004">
      <c r="A38" s="2" t="s">
        <v>92</v>
      </c>
      <c r="B38" s="5">
        <v>-1.0741717520468375</v>
      </c>
      <c r="C38" s="5">
        <v>-1.0420358522441275</v>
      </c>
      <c r="D38" s="5">
        <v>-1.0741688611367262</v>
      </c>
      <c r="E38" s="5">
        <v>-2.5928439534592229</v>
      </c>
      <c r="F38" s="5">
        <v>-2.478712852635645</v>
      </c>
      <c r="G38" s="5">
        <v>-2.5928396055868497</v>
      </c>
      <c r="H38" s="5">
        <v>-3.6747501046761943</v>
      </c>
      <c r="I38" s="5">
        <v>-3.5262906146302453</v>
      </c>
      <c r="J38" s="5">
        <v>-3.674740518250752</v>
      </c>
      <c r="K38" s="5">
        <v>-9.7299395038730534</v>
      </c>
      <c r="L38" s="5">
        <v>-10.379378854975684</v>
      </c>
      <c r="M38" s="5">
        <v>-9.7370336180702566</v>
      </c>
      <c r="N38">
        <v>7.3531998263520748E-2</v>
      </c>
      <c r="O38">
        <v>9.8166758300322066E-2</v>
      </c>
      <c r="P38">
        <v>7.2397021051928689E-2</v>
      </c>
      <c r="Q38">
        <v>-7.9238446786866756E-2</v>
      </c>
      <c r="R38">
        <v>-0.11376449336203409</v>
      </c>
      <c r="S38">
        <v>-0.11630977722972835</v>
      </c>
    </row>
    <row r="39" spans="1:19" x14ac:dyDescent="0.55000000000000004">
      <c r="A39" s="2" t="s">
        <v>93</v>
      </c>
      <c r="B39" s="5">
        <v>-6.2693330029395256E-2</v>
      </c>
      <c r="C39" s="5">
        <v>-0.11163690804941728</v>
      </c>
      <c r="D39" s="5">
        <v>-6.2695202909102132E-2</v>
      </c>
      <c r="E39" s="5">
        <v>0.10802664649669502</v>
      </c>
      <c r="F39" s="5">
        <v>0.10686013490379676</v>
      </c>
      <c r="G39" s="5">
        <v>0.10802532778719787</v>
      </c>
      <c r="H39" s="5">
        <v>2.5543762892632493E-2</v>
      </c>
      <c r="I39" s="5">
        <v>-7.8735901840154554E-3</v>
      </c>
      <c r="J39" s="5">
        <v>2.5541047922672533E-2</v>
      </c>
      <c r="K39" s="5">
        <v>-4.5317801056772407</v>
      </c>
      <c r="L39" s="5">
        <v>-5.3972287924052402</v>
      </c>
      <c r="M39" s="5">
        <v>-4.5392812647452434</v>
      </c>
      <c r="N39">
        <v>-2.1882229437331091E-4</v>
      </c>
      <c r="O39">
        <v>-1.6652018553076076E-2</v>
      </c>
      <c r="P39">
        <v>1.2403787397197164E-5</v>
      </c>
      <c r="Q39">
        <v>2.2996896231752828E-4</v>
      </c>
      <c r="R39">
        <v>1.7411341429518501E-2</v>
      </c>
      <c r="S39">
        <v>1.7194807245735078E-2</v>
      </c>
    </row>
    <row r="40" spans="1:19" x14ac:dyDescent="0.55000000000000004">
      <c r="A40" s="2" t="s">
        <v>94</v>
      </c>
      <c r="B40" s="5">
        <v>-1.0073713656842398</v>
      </c>
      <c r="C40" s="5">
        <v>-1.0844930674029141</v>
      </c>
      <c r="D40" s="5">
        <v>-1.0073679648146094</v>
      </c>
      <c r="E40" s="5">
        <v>-2.5525406743816315</v>
      </c>
      <c r="F40" s="5">
        <v>-2.7260067254334164</v>
      </c>
      <c r="G40" s="5">
        <v>-2.5525359346399878</v>
      </c>
      <c r="H40" s="5">
        <v>-3.6503806501457681</v>
      </c>
      <c r="I40" s="5">
        <v>-3.8580893652711001</v>
      </c>
      <c r="J40" s="5">
        <v>-3.6503701088106855</v>
      </c>
      <c r="K40" s="5">
        <v>-8.3906685370096383</v>
      </c>
      <c r="L40" s="5">
        <v>-9.4404358856511763</v>
      </c>
      <c r="M40" s="5">
        <v>-8.3950275636620724</v>
      </c>
      <c r="N40">
        <v>3.791323396447055E-2</v>
      </c>
      <c r="O40">
        <v>4.0892366573053174E-2</v>
      </c>
      <c r="P40">
        <v>4.2925766624302142E-2</v>
      </c>
      <c r="Q40">
        <v>-4.1042695577409027E-2</v>
      </c>
      <c r="R40">
        <v>-4.9789446410963834E-2</v>
      </c>
      <c r="S40">
        <v>-3.4966303846062363E-2</v>
      </c>
    </row>
  </sheetData>
  <hyperlinks>
    <hyperlink ref="B1" location="'HL-contents'!A1" display="Contents" xr:uid="{C12B97D5-2F98-462C-9B4B-CA496FDAF52B}"/>
    <hyperlink ref="L1" location="'HL-contents'!A1" display="Contents" xr:uid="{62D03BC1-CE22-43EA-AEDA-C349602C76D7}"/>
    <hyperlink ref="A31" location="Contents!A1" display="Contents" xr:uid="{73A308B6-623F-45E5-B381-196206CEEA91}"/>
  </hyperlink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92D3E1-38A3-499C-8445-81AD1B30839F}">
  <dimension ref="A1:S40"/>
  <sheetViews>
    <sheetView zoomScaleNormal="100" workbookViewId="0">
      <selection activeCell="G11" sqref="G11"/>
    </sheetView>
  </sheetViews>
  <sheetFormatPr baseColWidth="10" defaultColWidth="11.5234375" defaultRowHeight="14.4" x14ac:dyDescent="0.55000000000000004"/>
  <sheetData>
    <row r="1" spans="1:12" x14ac:dyDescent="0.55000000000000004">
      <c r="A1" s="1"/>
      <c r="B1" s="1" t="s">
        <v>4</v>
      </c>
      <c r="L1" s="1" t="s">
        <v>4</v>
      </c>
    </row>
    <row r="2" spans="1:12" x14ac:dyDescent="0.55000000000000004">
      <c r="B2" s="46" t="str">
        <f>+'HL-contents'!C12</f>
        <v>Figure 6.5. Scenario pwm+: Imports by commodity (% change)</v>
      </c>
      <c r="L2" s="46" t="str">
        <f>+'HL-contents'!D12</f>
        <v>Figure 7.5. Scenario fsav-: Imports by commodity (% change)</v>
      </c>
    </row>
    <row r="3" spans="1:12" x14ac:dyDescent="0.55000000000000004">
      <c r="H3">
        <v>1</v>
      </c>
    </row>
    <row r="4" spans="1:12" x14ac:dyDescent="0.55000000000000004">
      <c r="H4">
        <v>2</v>
      </c>
    </row>
    <row r="5" spans="1:12" x14ac:dyDescent="0.55000000000000004">
      <c r="H5">
        <v>3</v>
      </c>
    </row>
    <row r="6" spans="1:12" x14ac:dyDescent="0.55000000000000004">
      <c r="H6">
        <v>4</v>
      </c>
    </row>
    <row r="7" spans="1:12" x14ac:dyDescent="0.55000000000000004">
      <c r="H7">
        <v>5</v>
      </c>
    </row>
    <row r="8" spans="1:12" x14ac:dyDescent="0.55000000000000004">
      <c r="H8">
        <v>6</v>
      </c>
    </row>
    <row r="9" spans="1:12" x14ac:dyDescent="0.55000000000000004">
      <c r="H9">
        <v>7</v>
      </c>
    </row>
    <row r="10" spans="1:12" x14ac:dyDescent="0.55000000000000004">
      <c r="H10">
        <v>8</v>
      </c>
    </row>
    <row r="11" spans="1:12" x14ac:dyDescent="0.55000000000000004">
      <c r="H11">
        <v>9</v>
      </c>
    </row>
    <row r="12" spans="1:12" x14ac:dyDescent="0.55000000000000004">
      <c r="H12">
        <v>10</v>
      </c>
    </row>
    <row r="13" spans="1:12" x14ac:dyDescent="0.55000000000000004">
      <c r="H13">
        <v>11</v>
      </c>
    </row>
    <row r="14" spans="1:12" x14ac:dyDescent="0.55000000000000004">
      <c r="H14">
        <v>12</v>
      </c>
    </row>
    <row r="15" spans="1:12" x14ac:dyDescent="0.55000000000000004">
      <c r="H15">
        <v>13</v>
      </c>
    </row>
    <row r="16" spans="1:12" x14ac:dyDescent="0.55000000000000004">
      <c r="H16">
        <v>14</v>
      </c>
    </row>
    <row r="17" spans="1:14" x14ac:dyDescent="0.55000000000000004">
      <c r="H17">
        <v>15</v>
      </c>
    </row>
    <row r="20" spans="1:14" x14ac:dyDescent="0.55000000000000004">
      <c r="D20" t="str">
        <f t="shared" ref="D20:I20" si="0">+B33</f>
        <v>pwmeq-syml+</v>
      </c>
      <c r="E20" t="str">
        <f t="shared" si="0"/>
        <v>sym-pwm+</v>
      </c>
      <c r="F20" t="str">
        <f t="shared" si="0"/>
        <v>asym-pwm+</v>
      </c>
      <c r="G20" t="str">
        <f t="shared" si="0"/>
        <v>savf-syml-</v>
      </c>
      <c r="H20" t="str">
        <f t="shared" si="0"/>
        <v>sym-savf-</v>
      </c>
      <c r="I20" t="str">
        <f t="shared" si="0"/>
        <v>asym-savf-</v>
      </c>
    </row>
    <row r="21" spans="1:14" ht="57.3" x14ac:dyDescent="0.55000000000000004">
      <c r="D21" s="59" t="str">
        <f>+B33</f>
        <v>pwmeq-syml+</v>
      </c>
      <c r="E21" s="59" t="str">
        <f>+sectorstruc0!Z15</f>
        <v>sym-pwm+</v>
      </c>
      <c r="F21" s="59" t="str">
        <f>+sectorstruc0!AA15</f>
        <v>asym-pwm+</v>
      </c>
      <c r="G21" s="59" t="str">
        <f>+E33</f>
        <v>savf-syml-</v>
      </c>
      <c r="H21" s="59" t="str">
        <f>+sectorstruc0!AC15</f>
        <v>sym-savf-</v>
      </c>
      <c r="I21" s="59" t="str">
        <f>+sectorstruc0!AD15</f>
        <v>asym-savf-</v>
      </c>
    </row>
    <row r="22" spans="1:14" x14ac:dyDescent="0.55000000000000004">
      <c r="B22" t="str">
        <f t="shared" ref="B22:B28" si="1">+A34</f>
        <v>c-agr</v>
      </c>
      <c r="C22" t="str">
        <f>+sectorstruc0!AA5</f>
        <v>agriculture</v>
      </c>
      <c r="D22" s="5">
        <f t="shared" ref="D22:F28" si="2">+B34</f>
        <v>-3.3474100314061395</v>
      </c>
      <c r="E22" s="5">
        <f t="shared" si="2"/>
        <v>-6.6517827816382269</v>
      </c>
      <c r="F22" s="5">
        <f t="shared" si="2"/>
        <v>-3.3474063736854354</v>
      </c>
      <c r="G22" s="5">
        <f t="shared" ref="G22:G28" si="3">+E34</f>
        <v>-8.5357622567647677</v>
      </c>
      <c r="H22" s="5">
        <f t="shared" ref="H22:H28" si="4">+F34</f>
        <v>-16.362098919554281</v>
      </c>
      <c r="I22" s="5">
        <f t="shared" ref="I22:I28" si="5">+G34</f>
        <v>-8.5357571158486643</v>
      </c>
      <c r="J22" s="5">
        <f>F22-E22</f>
        <v>3.3043764079527915</v>
      </c>
    </row>
    <row r="23" spans="1:14" x14ac:dyDescent="0.55000000000000004">
      <c r="B23" t="str">
        <f t="shared" si="1"/>
        <v>c-min</v>
      </c>
      <c r="C23" t="str">
        <f>+sectorstruc0!AA6</f>
        <v>mining</v>
      </c>
      <c r="D23" s="5">
        <f t="shared" si="2"/>
        <v>0.20981479551589466</v>
      </c>
      <c r="E23" s="5">
        <f t="shared" si="2"/>
        <v>0.22025490030341821</v>
      </c>
      <c r="F23" s="5">
        <f t="shared" si="2"/>
        <v>0.36876934086507163</v>
      </c>
      <c r="G23" s="5">
        <f t="shared" si="3"/>
        <v>0.78286227234329875</v>
      </c>
      <c r="H23" s="5">
        <f t="shared" si="4"/>
        <v>0.79707906138311024</v>
      </c>
      <c r="I23" s="5">
        <f t="shared" si="5"/>
        <v>0.96693367875353431</v>
      </c>
      <c r="J23" s="5">
        <f t="shared" ref="J23:J28" si="6">F23-E23</f>
        <v>0.14851444056165342</v>
      </c>
      <c r="K23" t="s">
        <v>265</v>
      </c>
    </row>
    <row r="24" spans="1:14" x14ac:dyDescent="0.55000000000000004">
      <c r="B24" t="str">
        <f t="shared" si="1"/>
        <v>c-foodbevtob</v>
      </c>
      <c r="C24" t="str">
        <f>+sectorstruc0!AA7</f>
        <v>food</v>
      </c>
      <c r="D24" s="5">
        <f t="shared" si="2"/>
        <v>-4.2957065870163795</v>
      </c>
      <c r="E24" s="5">
        <f t="shared" si="2"/>
        <v>-7.1133665615261021</v>
      </c>
      <c r="F24" s="5">
        <f t="shared" si="2"/>
        <v>-4.295706591243631</v>
      </c>
      <c r="G24" s="5">
        <f t="shared" si="3"/>
        <v>-11.053051944835913</v>
      </c>
      <c r="H24" s="5">
        <f t="shared" si="4"/>
        <v>-17.401349342765627</v>
      </c>
      <c r="I24" s="5">
        <f t="shared" si="5"/>
        <v>-11.053050452211544</v>
      </c>
      <c r="J24" s="5">
        <f t="shared" si="6"/>
        <v>2.8176599702824712</v>
      </c>
    </row>
    <row r="25" spans="1:14" x14ac:dyDescent="0.55000000000000004">
      <c r="B25" t="str">
        <f t="shared" si="1"/>
        <v>c-macheq</v>
      </c>
      <c r="C25" t="str">
        <f>+sectorstruc0!AA8</f>
        <v>machinery</v>
      </c>
      <c r="D25" s="5">
        <f t="shared" si="2"/>
        <v>-1.9665685750199668</v>
      </c>
      <c r="E25" s="5">
        <f t="shared" si="2"/>
        <v>-2.3157632441890064</v>
      </c>
      <c r="F25" s="5">
        <f t="shared" si="2"/>
        <v>-1.9665727905497588</v>
      </c>
      <c r="G25" s="5">
        <f t="shared" si="3"/>
        <v>-0.53038461653224234</v>
      </c>
      <c r="H25" s="5">
        <f t="shared" si="4"/>
        <v>-0.53870747544608744</v>
      </c>
      <c r="I25" s="5">
        <f t="shared" si="5"/>
        <v>-0.53038856484829422</v>
      </c>
      <c r="J25" s="5">
        <f t="shared" si="6"/>
        <v>0.34919045363924761</v>
      </c>
    </row>
    <row r="26" spans="1:14" x14ac:dyDescent="0.55000000000000004">
      <c r="B26" t="str">
        <f t="shared" si="1"/>
        <v>c-othmnfc</v>
      </c>
      <c r="C26" t="s">
        <v>246</v>
      </c>
      <c r="D26" s="5">
        <f t="shared" si="2"/>
        <v>-1.2999655869730731</v>
      </c>
      <c r="E26" s="5">
        <f t="shared" si="2"/>
        <v>-1.4364591588433284</v>
      </c>
      <c r="F26" s="5">
        <f t="shared" si="2"/>
        <v>-1.299969810161683</v>
      </c>
      <c r="G26" s="5">
        <f t="shared" si="3"/>
        <v>-3.1790558807389568</v>
      </c>
      <c r="H26" s="5">
        <f t="shared" si="4"/>
        <v>-3.5456461317392773</v>
      </c>
      <c r="I26" s="5">
        <f t="shared" si="5"/>
        <v>-3.1790592177436183</v>
      </c>
      <c r="J26" s="5">
        <f t="shared" si="6"/>
        <v>0.13648934868164542</v>
      </c>
    </row>
    <row r="27" spans="1:14" x14ac:dyDescent="0.55000000000000004">
      <c r="B27" t="str">
        <f t="shared" si="1"/>
        <v>c-othind</v>
      </c>
      <c r="C27" t="str">
        <f>+sectorstruc0!AA10</f>
        <v>oth-ind</v>
      </c>
      <c r="D27" s="5">
        <f t="shared" si="2"/>
        <v>-0.35738277421213382</v>
      </c>
      <c r="E27" s="5">
        <f t="shared" si="2"/>
        <v>0.10621169241051831</v>
      </c>
      <c r="F27" s="5">
        <f t="shared" si="2"/>
        <v>-0.35740957902421489</v>
      </c>
      <c r="G27" s="5">
        <f t="shared" si="3"/>
        <v>-2.7902761445254609</v>
      </c>
      <c r="H27" s="5">
        <f t="shared" si="4"/>
        <v>-6.2495926097029368</v>
      </c>
      <c r="I27" s="5">
        <f t="shared" si="5"/>
        <v>-2.7903050303807797</v>
      </c>
      <c r="J27" s="5">
        <f t="shared" si="6"/>
        <v>-0.4636212714347332</v>
      </c>
    </row>
    <row r="28" spans="1:14" x14ac:dyDescent="0.55000000000000004">
      <c r="B28" t="str">
        <f t="shared" si="1"/>
        <v>c-svc</v>
      </c>
      <c r="C28" t="s">
        <v>243</v>
      </c>
      <c r="D28" s="5">
        <f t="shared" si="2"/>
        <v>-2.8431157630957049</v>
      </c>
      <c r="E28" s="5">
        <f t="shared" si="2"/>
        <v>-5.3236327112043291</v>
      </c>
      <c r="F28" s="5">
        <f t="shared" si="2"/>
        <v>-2.8430972255269249</v>
      </c>
      <c r="G28" s="5">
        <f t="shared" si="3"/>
        <v>-6.9905915733219359</v>
      </c>
      <c r="H28" s="5">
        <f t="shared" si="4"/>
        <v>-12.963780940576585</v>
      </c>
      <c r="I28" s="5">
        <f t="shared" si="5"/>
        <v>-6.9905682164365217</v>
      </c>
      <c r="J28" s="5">
        <f t="shared" si="6"/>
        <v>2.4805354856774042</v>
      </c>
    </row>
    <row r="31" spans="1:14" x14ac:dyDescent="0.55000000000000004">
      <c r="A31" s="1" t="s">
        <v>4</v>
      </c>
    </row>
    <row r="32" spans="1:14" x14ac:dyDescent="0.55000000000000004">
      <c r="A32" s="4" t="s">
        <v>125</v>
      </c>
      <c r="B32" s="4" t="s">
        <v>126</v>
      </c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</row>
    <row r="33" spans="1:19" x14ac:dyDescent="0.55000000000000004">
      <c r="B33" s="2" t="s">
        <v>9</v>
      </c>
      <c r="C33" s="2" t="s">
        <v>250</v>
      </c>
      <c r="D33" s="2" t="s">
        <v>251</v>
      </c>
      <c r="E33" s="2" t="s">
        <v>144</v>
      </c>
      <c r="F33" s="2" t="s">
        <v>252</v>
      </c>
      <c r="G33" s="2" t="s">
        <v>253</v>
      </c>
      <c r="H33" s="2" t="s">
        <v>149</v>
      </c>
      <c r="I33" s="2" t="s">
        <v>150</v>
      </c>
      <c r="J33" s="2" t="s">
        <v>148</v>
      </c>
      <c r="K33" s="2" t="s">
        <v>152</v>
      </c>
      <c r="L33" s="2" t="s">
        <v>153</v>
      </c>
      <c r="M33" s="2" t="s">
        <v>151</v>
      </c>
      <c r="N33" s="2" t="s">
        <v>31</v>
      </c>
      <c r="O33" s="2" t="s">
        <v>32</v>
      </c>
      <c r="P33" s="2" t="s">
        <v>30</v>
      </c>
      <c r="Q33" s="2" t="s">
        <v>34</v>
      </c>
      <c r="R33" s="2" t="s">
        <v>35</v>
      </c>
      <c r="S33" s="2" t="s">
        <v>33</v>
      </c>
    </row>
    <row r="34" spans="1:19" x14ac:dyDescent="0.55000000000000004">
      <c r="A34" s="2" t="s">
        <v>88</v>
      </c>
      <c r="B34" s="5">
        <v>-3.3474100314061395</v>
      </c>
      <c r="C34" s="5">
        <v>-6.6517827816382269</v>
      </c>
      <c r="D34" s="5">
        <v>-3.3474063736854354</v>
      </c>
      <c r="E34" s="5">
        <v>-8.5357622567647677</v>
      </c>
      <c r="F34" s="5">
        <v>-16.362098919554281</v>
      </c>
      <c r="G34" s="5">
        <v>-8.5357571158486643</v>
      </c>
      <c r="H34" s="5">
        <v>-11.709650608489708</v>
      </c>
      <c r="I34" s="5">
        <v>-22.169610960121886</v>
      </c>
      <c r="J34" s="5">
        <v>-11.709639490420077</v>
      </c>
      <c r="K34" s="5">
        <v>-18.412665392068828</v>
      </c>
      <c r="L34" s="5">
        <v>-34.363483993485076</v>
      </c>
      <c r="M34" s="5">
        <v>-18.415537429096783</v>
      </c>
      <c r="N34">
        <v>0.2402106923962144</v>
      </c>
      <c r="O34">
        <v>2.3344729619174442</v>
      </c>
      <c r="P34">
        <v>0.55023335211814572</v>
      </c>
      <c r="Q34">
        <v>-0.25829868776416909</v>
      </c>
      <c r="R34">
        <v>-2.4913578509368928</v>
      </c>
      <c r="S34">
        <v>-1.082514023421477</v>
      </c>
    </row>
    <row r="35" spans="1:19" x14ac:dyDescent="0.55000000000000004">
      <c r="A35" s="2" t="s">
        <v>89</v>
      </c>
      <c r="B35" s="5">
        <v>0.20981479551589466</v>
      </c>
      <c r="C35" s="5">
        <v>0.22025490030341821</v>
      </c>
      <c r="D35" s="5">
        <v>0.36876934086507163</v>
      </c>
      <c r="E35" s="5">
        <v>0.78286227234329875</v>
      </c>
      <c r="F35" s="5">
        <v>0.79707906138311024</v>
      </c>
      <c r="G35" s="5">
        <v>0.96693367875353431</v>
      </c>
      <c r="H35" s="5">
        <v>1.0524419025672804</v>
      </c>
      <c r="I35" s="5">
        <v>1.1139878273853654</v>
      </c>
      <c r="J35" s="5">
        <v>1.4419405967535992</v>
      </c>
      <c r="K35" s="5">
        <v>13.985829148697837</v>
      </c>
      <c r="L35" s="5">
        <v>52.57572761604812</v>
      </c>
      <c r="M35" s="5">
        <v>39.469333072318257</v>
      </c>
      <c r="N35">
        <v>5.533503128596351E-4</v>
      </c>
      <c r="O35">
        <v>-7.3013077021799599E-2</v>
      </c>
      <c r="P35">
        <v>4.6069842438489772E-3</v>
      </c>
      <c r="Q35">
        <v>-4.1938851992329162E-4</v>
      </c>
      <c r="R35">
        <v>7.7564241762861919E-2</v>
      </c>
      <c r="S35">
        <v>7.4833609427882308E-2</v>
      </c>
    </row>
    <row r="36" spans="1:19" x14ac:dyDescent="0.55000000000000004">
      <c r="A36" s="2" t="s">
        <v>90</v>
      </c>
      <c r="B36" s="5">
        <v>-4.2957065870163795</v>
      </c>
      <c r="C36" s="5">
        <v>-7.1133665615261021</v>
      </c>
      <c r="D36" s="5">
        <v>-4.295706591243631</v>
      </c>
      <c r="E36" s="5">
        <v>-11.053051944835913</v>
      </c>
      <c r="F36" s="5">
        <v>-17.401349342765627</v>
      </c>
      <c r="G36" s="5">
        <v>-11.053050452211544</v>
      </c>
      <c r="H36" s="5">
        <v>-15.258023579401437</v>
      </c>
      <c r="I36" s="5">
        <v>-23.868361113386349</v>
      </c>
      <c r="J36" s="5">
        <v>-15.258019835973046</v>
      </c>
      <c r="K36" s="5">
        <v>-25.227797530979025</v>
      </c>
      <c r="L36" s="5">
        <v>-39.949890657072096</v>
      </c>
      <c r="M36" s="5">
        <v>-25.233349711448817</v>
      </c>
      <c r="N36">
        <v>-3.3327040625793503</v>
      </c>
      <c r="O36">
        <v>-8.199785035422213</v>
      </c>
      <c r="P36">
        <v>-3.3450915216283628</v>
      </c>
      <c r="Q36">
        <v>3.5916408176405623</v>
      </c>
      <c r="R36">
        <v>9.1314922061229922</v>
      </c>
      <c r="S36">
        <v>9.0162812735201001</v>
      </c>
    </row>
    <row r="37" spans="1:19" x14ac:dyDescent="0.55000000000000004">
      <c r="A37" s="2" t="s">
        <v>91</v>
      </c>
      <c r="B37" s="5">
        <v>-1.9665685750199668</v>
      </c>
      <c r="C37" s="5">
        <v>-2.3157632441890064</v>
      </c>
      <c r="D37" s="5">
        <v>-1.9665727905497588</v>
      </c>
      <c r="E37" s="5">
        <v>-0.53038461653224234</v>
      </c>
      <c r="F37" s="5">
        <v>-0.53870747544608744</v>
      </c>
      <c r="G37" s="5">
        <v>-0.53038856484829422</v>
      </c>
      <c r="H37" s="5">
        <v>-2.3388519540901931</v>
      </c>
      <c r="I37" s="5">
        <v>-2.7018188730238646</v>
      </c>
      <c r="J37" s="5">
        <v>-2.3388601160876044</v>
      </c>
      <c r="K37" s="5">
        <v>-6.9062315919802604</v>
      </c>
      <c r="L37" s="5">
        <v>-8.1954916587089865</v>
      </c>
      <c r="M37" s="5">
        <v>-6.9157201939026862</v>
      </c>
      <c r="N37">
        <v>1.456833888544562E-2</v>
      </c>
      <c r="O37">
        <v>1.8380627408998151E-3</v>
      </c>
      <c r="P37">
        <v>1.4729150148728998E-2</v>
      </c>
      <c r="Q37">
        <v>-1.5718925926666572E-2</v>
      </c>
      <c r="R37">
        <v>-4.1236342975370377E-3</v>
      </c>
      <c r="S37">
        <v>-3.694431227874162E-3</v>
      </c>
    </row>
    <row r="38" spans="1:19" x14ac:dyDescent="0.55000000000000004">
      <c r="A38" s="2" t="s">
        <v>92</v>
      </c>
      <c r="B38" s="5">
        <v>-1.2999655869730731</v>
      </c>
      <c r="C38" s="5">
        <v>-1.4364591588433284</v>
      </c>
      <c r="D38" s="5">
        <v>-1.299969810161683</v>
      </c>
      <c r="E38" s="5">
        <v>-3.1790558807389568</v>
      </c>
      <c r="F38" s="5">
        <v>-3.5456461317392773</v>
      </c>
      <c r="G38" s="5">
        <v>-3.1790592177436183</v>
      </c>
      <c r="H38" s="5">
        <v>-4.4608583832681177</v>
      </c>
      <c r="I38" s="5">
        <v>-4.9797612045580202</v>
      </c>
      <c r="J38" s="5">
        <v>-4.4608647721397947</v>
      </c>
      <c r="K38" s="5">
        <v>-11.571543145488638</v>
      </c>
      <c r="L38" s="5">
        <v>-14.461426029821789</v>
      </c>
      <c r="M38" s="5">
        <v>-11.580136580215539</v>
      </c>
      <c r="N38">
        <v>8.712685208336346E-2</v>
      </c>
      <c r="O38">
        <v>0.16401387583433458</v>
      </c>
      <c r="P38">
        <v>9.7631564291211781E-2</v>
      </c>
      <c r="Q38">
        <v>-9.3875053482783688E-2</v>
      </c>
      <c r="R38">
        <v>-0.18673930318786613</v>
      </c>
      <c r="S38">
        <v>-0.15523614565272625</v>
      </c>
    </row>
    <row r="39" spans="1:19" x14ac:dyDescent="0.55000000000000004">
      <c r="A39" s="2" t="s">
        <v>93</v>
      </c>
      <c r="B39" s="5">
        <v>-0.35738277421213382</v>
      </c>
      <c r="C39" s="5">
        <v>0.10621169241051831</v>
      </c>
      <c r="D39" s="5">
        <v>-0.35740957902421489</v>
      </c>
      <c r="E39" s="5">
        <v>-2.7902761445254609</v>
      </c>
      <c r="F39" s="5">
        <v>-6.2495926097029368</v>
      </c>
      <c r="G39" s="5">
        <v>-2.7903050303807797</v>
      </c>
      <c r="H39" s="5">
        <v>-3.033198044908858</v>
      </c>
      <c r="I39" s="5">
        <v>-6.0859347058546458</v>
      </c>
      <c r="J39" s="5">
        <v>-3.0332589320074987</v>
      </c>
      <c r="K39" s="5">
        <v>-14.259102301205751</v>
      </c>
      <c r="L39" s="5">
        <v>-30.329242352993212</v>
      </c>
      <c r="M39" s="5">
        <v>-14.274048577850429</v>
      </c>
      <c r="N39">
        <v>5.9056201583906898E-2</v>
      </c>
      <c r="O39">
        <v>0.3710791436316585</v>
      </c>
      <c r="P39">
        <v>0.13001064305138144</v>
      </c>
      <c r="Q39">
        <v>-6.3706541532393413E-2</v>
      </c>
      <c r="R39">
        <v>-0.40968927496235485</v>
      </c>
      <c r="S39">
        <v>-0.16837951655012118</v>
      </c>
    </row>
    <row r="40" spans="1:19" x14ac:dyDescent="0.55000000000000004">
      <c r="A40" s="2" t="s">
        <v>94</v>
      </c>
      <c r="B40" s="5">
        <v>-2.8431157630957049</v>
      </c>
      <c r="C40" s="5">
        <v>-5.3236327112043291</v>
      </c>
      <c r="D40" s="5">
        <v>-2.8430972255269249</v>
      </c>
      <c r="E40" s="5">
        <v>-6.9905915733219359</v>
      </c>
      <c r="F40" s="5">
        <v>-12.963780940576585</v>
      </c>
      <c r="G40" s="5">
        <v>-6.9905682164365217</v>
      </c>
      <c r="H40" s="5">
        <v>-9.6570490398926729</v>
      </c>
      <c r="I40" s="5">
        <v>-17.775161183565547</v>
      </c>
      <c r="J40" s="5">
        <v>-9.65699934897013</v>
      </c>
      <c r="K40" s="5">
        <v>-20.929607826428274</v>
      </c>
      <c r="L40" s="5">
        <v>-40.514968777947487</v>
      </c>
      <c r="M40" s="5">
        <v>-20.937710347273285</v>
      </c>
      <c r="N40">
        <v>0.13676492739613799</v>
      </c>
      <c r="O40">
        <v>0.63853921720409268</v>
      </c>
      <c r="P40">
        <v>0.28027145436313461</v>
      </c>
      <c r="Q40">
        <v>-0.14708640715445087</v>
      </c>
      <c r="R40">
        <v>-0.70772987343195037</v>
      </c>
      <c r="S40">
        <v>-0.30884324074317293</v>
      </c>
    </row>
  </sheetData>
  <hyperlinks>
    <hyperlink ref="B1" location="'HL-contents'!A1" display="Contents" xr:uid="{C9B04A05-2463-4993-A6DE-F7FB7993DD4B}"/>
    <hyperlink ref="L1" location="'HL-contents'!A1" display="Contents" xr:uid="{C8EFC296-C6F9-4AAD-A716-CF97447B0169}"/>
    <hyperlink ref="A31" location="Contents!A1" display="Contents" xr:uid="{ECF07536-CA60-46E4-9B8D-377E53B1B70F}"/>
  </hyperlink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DBAE5-0161-4FFA-82CD-A551B7584A61}">
  <dimension ref="A1:S40"/>
  <sheetViews>
    <sheetView zoomScaleNormal="100" workbookViewId="0">
      <selection activeCell="G10" sqref="G10"/>
    </sheetView>
  </sheetViews>
  <sheetFormatPr baseColWidth="10" defaultColWidth="11.5234375" defaultRowHeight="14.4" x14ac:dyDescent="0.55000000000000004"/>
  <sheetData>
    <row r="1" spans="1:12" x14ac:dyDescent="0.55000000000000004">
      <c r="A1" s="1"/>
      <c r="B1" s="1" t="s">
        <v>4</v>
      </c>
      <c r="L1" s="1" t="s">
        <v>4</v>
      </c>
    </row>
    <row r="2" spans="1:12" x14ac:dyDescent="0.55000000000000004">
      <c r="B2" s="46" t="str">
        <f>+'HL-contents'!C13</f>
        <v>Figure 6.6. Scenario pwm+: Domestic output sales and purchases by commodity (% change)</v>
      </c>
      <c r="L2" s="46" t="str">
        <f>+'HL-contents'!D13</f>
        <v>Figure 7.6. Scenario fsav-: Domestic output sales and purchases by commodity (% change)</v>
      </c>
    </row>
    <row r="3" spans="1:12" x14ac:dyDescent="0.55000000000000004">
      <c r="I3">
        <v>1</v>
      </c>
    </row>
    <row r="4" spans="1:12" x14ac:dyDescent="0.55000000000000004">
      <c r="I4">
        <v>2</v>
      </c>
    </row>
    <row r="5" spans="1:12" x14ac:dyDescent="0.55000000000000004">
      <c r="I5">
        <v>3</v>
      </c>
    </row>
    <row r="6" spans="1:12" x14ac:dyDescent="0.55000000000000004">
      <c r="I6">
        <v>4</v>
      </c>
    </row>
    <row r="7" spans="1:12" x14ac:dyDescent="0.55000000000000004">
      <c r="I7">
        <v>5</v>
      </c>
    </row>
    <row r="8" spans="1:12" x14ac:dyDescent="0.55000000000000004">
      <c r="I8">
        <v>6</v>
      </c>
    </row>
    <row r="9" spans="1:12" x14ac:dyDescent="0.55000000000000004">
      <c r="I9">
        <v>7</v>
      </c>
    </row>
    <row r="10" spans="1:12" x14ac:dyDescent="0.55000000000000004">
      <c r="I10">
        <v>8</v>
      </c>
    </row>
    <row r="11" spans="1:12" x14ac:dyDescent="0.55000000000000004">
      <c r="I11">
        <v>9</v>
      </c>
    </row>
    <row r="12" spans="1:12" x14ac:dyDescent="0.55000000000000004">
      <c r="I12">
        <v>10</v>
      </c>
    </row>
    <row r="13" spans="1:12" x14ac:dyDescent="0.55000000000000004">
      <c r="I13">
        <v>11</v>
      </c>
    </row>
    <row r="14" spans="1:12" x14ac:dyDescent="0.55000000000000004">
      <c r="I14">
        <v>12</v>
      </c>
    </row>
    <row r="15" spans="1:12" x14ac:dyDescent="0.55000000000000004">
      <c r="I15">
        <v>13</v>
      </c>
    </row>
    <row r="16" spans="1:12" x14ac:dyDescent="0.55000000000000004">
      <c r="I16">
        <v>14</v>
      </c>
    </row>
    <row r="17" spans="1:14" x14ac:dyDescent="0.55000000000000004">
      <c r="I17">
        <v>15</v>
      </c>
    </row>
    <row r="20" spans="1:14" x14ac:dyDescent="0.55000000000000004">
      <c r="D20" t="str">
        <f t="shared" ref="D20:I20" si="0">+B33</f>
        <v>pwmeq-syml+</v>
      </c>
      <c r="E20" t="str">
        <f t="shared" si="0"/>
        <v>sym-pwm+</v>
      </c>
      <c r="F20" t="str">
        <f t="shared" si="0"/>
        <v>asym-pwm+</v>
      </c>
      <c r="G20" t="str">
        <f t="shared" si="0"/>
        <v>savf-syml-</v>
      </c>
      <c r="H20" t="str">
        <f t="shared" si="0"/>
        <v>sym-savf-</v>
      </c>
      <c r="I20" t="str">
        <f t="shared" si="0"/>
        <v>asym-savf-</v>
      </c>
    </row>
    <row r="21" spans="1:14" x14ac:dyDescent="0.55000000000000004">
      <c r="D21" s="18" t="str">
        <f>+B33</f>
        <v>pwmeq-syml+</v>
      </c>
      <c r="E21" s="18" t="str">
        <f>+sectorstruc0!Z15</f>
        <v>sym-pwm+</v>
      </c>
      <c r="F21" s="18" t="str">
        <f>+sectorstruc0!AA15</f>
        <v>asym-pwm+</v>
      </c>
      <c r="G21" s="18" t="str">
        <f>+E33</f>
        <v>savf-syml-</v>
      </c>
      <c r="H21" s="18" t="str">
        <f>+sectorstruc0!AC15</f>
        <v>sym-savf-</v>
      </c>
      <c r="I21" s="18" t="str">
        <f>+sectorstruc0!AD15</f>
        <v>asym-savf-</v>
      </c>
    </row>
    <row r="22" spans="1:14" x14ac:dyDescent="0.55000000000000004">
      <c r="B22" t="str">
        <f t="shared" ref="B22:B28" si="1">+A34</f>
        <v>c-agr</v>
      </c>
      <c r="C22" t="str">
        <f>+sectorstruc0!AA5</f>
        <v>agriculture</v>
      </c>
      <c r="D22" s="5">
        <f t="shared" ref="D22:I28" si="2">+B34</f>
        <v>-1.0437346408759152</v>
      </c>
      <c r="E22" s="5">
        <f t="shared" si="2"/>
        <v>-0.80140205646491713</v>
      </c>
      <c r="F22" s="5">
        <f t="shared" si="2"/>
        <v>-1.0437360288367503</v>
      </c>
      <c r="G22" s="5">
        <f t="shared" si="2"/>
        <v>-3.090941829232885</v>
      </c>
      <c r="H22" s="5">
        <f t="shared" si="2"/>
        <v>-2.5048474832962908</v>
      </c>
      <c r="I22" s="5">
        <f t="shared" si="2"/>
        <v>-3.090942962807175</v>
      </c>
    </row>
    <row r="23" spans="1:14" x14ac:dyDescent="0.55000000000000004">
      <c r="B23" t="str">
        <f t="shared" si="1"/>
        <v>c-min</v>
      </c>
      <c r="C23" t="str">
        <f>+sectorstruc0!AA6</f>
        <v>mining</v>
      </c>
      <c r="D23" s="5">
        <f t="shared" si="2"/>
        <v>0.13683153476262699</v>
      </c>
      <c r="E23" s="5">
        <f t="shared" si="2"/>
        <v>2.1712556628461499E-2</v>
      </c>
      <c r="F23" s="5">
        <f t="shared" si="2"/>
        <v>0.13091642940936676</v>
      </c>
      <c r="G23" s="5">
        <f t="shared" si="2"/>
        <v>0.69833963851220204</v>
      </c>
      <c r="H23" s="5">
        <f t="shared" si="2"/>
        <v>0.55170909604553842</v>
      </c>
      <c r="I23" s="5">
        <f t="shared" si="2"/>
        <v>0.69147613489171089</v>
      </c>
    </row>
    <row r="24" spans="1:14" x14ac:dyDescent="0.55000000000000004">
      <c r="B24" t="str">
        <f t="shared" si="1"/>
        <v>c-foodbevtob</v>
      </c>
      <c r="C24" t="str">
        <f>+sectorstruc0!AA7</f>
        <v>food</v>
      </c>
      <c r="D24" s="5">
        <f t="shared" si="2"/>
        <v>-1.8359845995837731</v>
      </c>
      <c r="E24" s="5">
        <f t="shared" si="2"/>
        <v>-1.1643662658341714</v>
      </c>
      <c r="F24" s="5">
        <f t="shared" si="2"/>
        <v>-1.8359903533367916</v>
      </c>
      <c r="G24" s="5">
        <f t="shared" si="2"/>
        <v>-5.43589127360673</v>
      </c>
      <c r="H24" s="5">
        <f t="shared" si="2"/>
        <v>-3.8576740759072359</v>
      </c>
      <c r="I24" s="5">
        <f t="shared" si="2"/>
        <v>-5.43589731770453</v>
      </c>
    </row>
    <row r="25" spans="1:14" x14ac:dyDescent="0.55000000000000004">
      <c r="B25" t="str">
        <f t="shared" si="1"/>
        <v>c-macheq</v>
      </c>
      <c r="C25" t="str">
        <f>+sectorstruc0!AA8</f>
        <v>machinery</v>
      </c>
      <c r="D25" s="5">
        <f t="shared" si="2"/>
        <v>12.296395756430357</v>
      </c>
      <c r="E25" s="5">
        <f t="shared" si="2"/>
        <v>25.061318425226631</v>
      </c>
      <c r="F25" s="5">
        <f t="shared" si="2"/>
        <v>12.296386292324545</v>
      </c>
      <c r="G25" s="5">
        <f t="shared" si="2"/>
        <v>1.2188750515925273</v>
      </c>
      <c r="H25" s="5">
        <f t="shared" si="2"/>
        <v>1.9186159932027325</v>
      </c>
      <c r="I25" s="5">
        <f t="shared" si="2"/>
        <v>1.2188658712989797</v>
      </c>
      <c r="L25">
        <v>85.76</v>
      </c>
    </row>
    <row r="26" spans="1:14" x14ac:dyDescent="0.55000000000000004">
      <c r="B26" t="str">
        <f t="shared" si="1"/>
        <v>c-othmnfc</v>
      </c>
      <c r="C26" t="str">
        <f>+sectorstruc0!AA9</f>
        <v>oth-man</v>
      </c>
      <c r="D26" s="5">
        <f t="shared" si="2"/>
        <v>-0.29548702041191088</v>
      </c>
      <c r="E26" s="5">
        <f t="shared" si="2"/>
        <v>0.31454094110185959</v>
      </c>
      <c r="F26" s="5">
        <f t="shared" si="2"/>
        <v>-0.29545945721700662</v>
      </c>
      <c r="G26" s="5">
        <f t="shared" si="2"/>
        <v>-0.55239595291302068</v>
      </c>
      <c r="H26" s="5">
        <f t="shared" si="2"/>
        <v>1.2096937468929703</v>
      </c>
      <c r="I26" s="5">
        <f t="shared" si="2"/>
        <v>-0.55236446035752396</v>
      </c>
    </row>
    <row r="27" spans="1:14" x14ac:dyDescent="0.55000000000000004">
      <c r="B27" t="str">
        <f t="shared" si="1"/>
        <v>c-othind</v>
      </c>
      <c r="C27" t="str">
        <f>+sectorstruc0!AA10</f>
        <v>oth-ind</v>
      </c>
      <c r="D27" s="5">
        <f t="shared" si="2"/>
        <v>-3.5430584981033242E-2</v>
      </c>
      <c r="E27" s="5">
        <f t="shared" si="2"/>
        <v>-0.131746779909514</v>
      </c>
      <c r="F27" s="5">
        <f t="shared" si="2"/>
        <v>-3.5430146986303868E-2</v>
      </c>
      <c r="G27" s="5">
        <f t="shared" si="2"/>
        <v>0.38048461240194342</v>
      </c>
      <c r="H27" s="5">
        <f t="shared" si="2"/>
        <v>0.70084504041842965</v>
      </c>
      <c r="I27" s="5">
        <f t="shared" si="2"/>
        <v>0.38048593148822807</v>
      </c>
    </row>
    <row r="28" spans="1:14" x14ac:dyDescent="0.55000000000000004">
      <c r="B28" t="str">
        <f t="shared" si="1"/>
        <v>c-svc</v>
      </c>
      <c r="C28" t="str">
        <f>+sectorstruc0!AA11</f>
        <v>services</v>
      </c>
      <c r="D28" s="5">
        <f t="shared" si="2"/>
        <v>-0.77983072889987737</v>
      </c>
      <c r="E28" s="5">
        <f t="shared" si="2"/>
        <v>-0.56089983111921038</v>
      </c>
      <c r="F28" s="5">
        <f t="shared" si="2"/>
        <v>-0.77982922642493291</v>
      </c>
      <c r="G28" s="5">
        <f t="shared" si="2"/>
        <v>-1.9928280980936908</v>
      </c>
      <c r="H28" s="5">
        <f t="shared" si="2"/>
        <v>-1.4458548953756756</v>
      </c>
      <c r="I28" s="5">
        <f t="shared" si="2"/>
        <v>-1.9928257788418557</v>
      </c>
    </row>
    <row r="31" spans="1:14" x14ac:dyDescent="0.55000000000000004">
      <c r="A31" s="1" t="s">
        <v>4</v>
      </c>
    </row>
    <row r="32" spans="1:14" x14ac:dyDescent="0.55000000000000004">
      <c r="A32" s="4" t="s">
        <v>235</v>
      </c>
      <c r="B32" s="4" t="s">
        <v>237</v>
      </c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</row>
    <row r="33" spans="1:19" x14ac:dyDescent="0.55000000000000004">
      <c r="B33" s="2" t="s">
        <v>9</v>
      </c>
      <c r="C33" s="2" t="s">
        <v>250</v>
      </c>
      <c r="D33" s="2" t="s">
        <v>251</v>
      </c>
      <c r="E33" s="2" t="s">
        <v>144</v>
      </c>
      <c r="F33" s="2" t="s">
        <v>252</v>
      </c>
      <c r="G33" s="2" t="s">
        <v>253</v>
      </c>
      <c r="H33" s="2" t="s">
        <v>149</v>
      </c>
      <c r="I33" s="2" t="s">
        <v>150</v>
      </c>
      <c r="J33" s="2" t="s">
        <v>148</v>
      </c>
      <c r="K33" s="2" t="s">
        <v>152</v>
      </c>
      <c r="L33" s="2" t="s">
        <v>153</v>
      </c>
      <c r="M33" s="2" t="s">
        <v>151</v>
      </c>
      <c r="N33" s="2" t="s">
        <v>31</v>
      </c>
      <c r="O33" s="2" t="s">
        <v>32</v>
      </c>
      <c r="P33" s="2" t="s">
        <v>30</v>
      </c>
      <c r="Q33" s="2" t="s">
        <v>34</v>
      </c>
      <c r="R33" s="2" t="s">
        <v>35</v>
      </c>
      <c r="S33" s="2" t="s">
        <v>33</v>
      </c>
    </row>
    <row r="34" spans="1:19" x14ac:dyDescent="0.55000000000000004">
      <c r="A34" s="2" t="s">
        <v>88</v>
      </c>
      <c r="B34" s="5">
        <v>-1.0437346408759152</v>
      </c>
      <c r="C34" s="5">
        <v>-0.80140205646491713</v>
      </c>
      <c r="D34" s="5">
        <v>-1.0437360288367503</v>
      </c>
      <c r="E34" s="5">
        <v>-3.090941829232885</v>
      </c>
      <c r="F34" s="5">
        <v>-2.5048474832962908</v>
      </c>
      <c r="G34" s="5">
        <v>-3.090942962807175</v>
      </c>
      <c r="H34" s="5">
        <v>-4.3338841727999728</v>
      </c>
      <c r="I34" s="5">
        <v>-3.4860834140912789</v>
      </c>
      <c r="J34" s="5">
        <v>-4.3338860437536653</v>
      </c>
      <c r="K34" s="5">
        <v>-7.0404366966019261</v>
      </c>
      <c r="L34" s="5">
        <v>-5.5749360810925968</v>
      </c>
      <c r="M34" s="5">
        <v>-7.0416103490332782</v>
      </c>
      <c r="N34">
        <v>8.3079784830730752E-2</v>
      </c>
      <c r="O34">
        <v>0.34351141387847228</v>
      </c>
      <c r="P34">
        <v>7.9001798760147679E-2</v>
      </c>
      <c r="Q34">
        <v>-8.9794150356392599E-2</v>
      </c>
      <c r="R34">
        <v>-0.38075461442025338</v>
      </c>
      <c r="S34">
        <v>-0.39604691711343509</v>
      </c>
    </row>
    <row r="35" spans="1:19" x14ac:dyDescent="0.55000000000000004">
      <c r="A35" s="2" t="s">
        <v>89</v>
      </c>
      <c r="B35" s="5">
        <v>0.13683153476262699</v>
      </c>
      <c r="C35" s="5">
        <v>2.1712556628461499E-2</v>
      </c>
      <c r="D35" s="5">
        <v>0.13091642940936676</v>
      </c>
      <c r="E35" s="5">
        <v>0.69833963851220204</v>
      </c>
      <c r="F35" s="5">
        <v>0.55170909604553842</v>
      </c>
      <c r="G35" s="5">
        <v>0.69147613489171089</v>
      </c>
      <c r="H35" s="5">
        <v>0.87381147473986065</v>
      </c>
      <c r="I35" s="5">
        <v>0.62233414750179072</v>
      </c>
      <c r="J35" s="5">
        <v>0.8592783939081805</v>
      </c>
      <c r="K35" s="5">
        <v>3.8124547737258707</v>
      </c>
      <c r="L35" s="5">
        <v>1.8786667772195065</v>
      </c>
      <c r="M35" s="5">
        <v>2.9129268370159611</v>
      </c>
      <c r="N35">
        <v>-1.4392104547455986E-3</v>
      </c>
      <c r="O35">
        <v>-5.0501183943585382E-2</v>
      </c>
      <c r="P35">
        <v>-1.6646372407169707E-4</v>
      </c>
      <c r="Q35">
        <v>1.6957835760056383E-3</v>
      </c>
      <c r="R35">
        <v>5.381066819662994E-2</v>
      </c>
      <c r="S35">
        <v>5.6701850748086535E-2</v>
      </c>
    </row>
    <row r="36" spans="1:19" x14ac:dyDescent="0.55000000000000004">
      <c r="A36" s="2" t="s">
        <v>90</v>
      </c>
      <c r="B36" s="5">
        <v>-1.8359845995837731</v>
      </c>
      <c r="C36" s="5">
        <v>-1.1643662658341714</v>
      </c>
      <c r="D36" s="5">
        <v>-1.8359903533367916</v>
      </c>
      <c r="E36" s="5">
        <v>-5.43589127360673</v>
      </c>
      <c r="F36" s="5">
        <v>-3.8576740759072359</v>
      </c>
      <c r="G36" s="5">
        <v>-5.43589731770453</v>
      </c>
      <c r="H36" s="5">
        <v>-7.5990090084278927</v>
      </c>
      <c r="I36" s="5">
        <v>-5.3399619719535334</v>
      </c>
      <c r="J36" s="5">
        <v>-7.5990212605560608</v>
      </c>
      <c r="K36" s="5">
        <v>-12.528168339968737</v>
      </c>
      <c r="L36" s="5">
        <v>-8.532264777265441</v>
      </c>
      <c r="M36" s="5">
        <v>-12.530945463925292</v>
      </c>
      <c r="N36">
        <v>0.15176945899884053</v>
      </c>
      <c r="O36">
        <v>1.2878028965941146</v>
      </c>
      <c r="P36">
        <v>0.15617148483904053</v>
      </c>
      <c r="Q36">
        <v>-0.1635739570771122</v>
      </c>
      <c r="R36">
        <v>-1.4006317694152837</v>
      </c>
      <c r="S36">
        <v>-1.3675683635873237</v>
      </c>
    </row>
    <row r="37" spans="1:19" x14ac:dyDescent="0.55000000000000004">
      <c r="A37" s="2" t="s">
        <v>91</v>
      </c>
      <c r="B37" s="5">
        <v>12.296395756430357</v>
      </c>
      <c r="C37" s="5">
        <v>25.061318425226631</v>
      </c>
      <c r="D37" s="5">
        <v>12.296386292324545</v>
      </c>
      <c r="E37" s="5">
        <v>1.2188750515925273</v>
      </c>
      <c r="F37" s="5">
        <v>1.9186159932027325</v>
      </c>
      <c r="G37" s="5">
        <v>1.2188658712989797</v>
      </c>
      <c r="H37" s="5">
        <v>13.850241765375548</v>
      </c>
      <c r="I37" s="5">
        <v>27.603199871378827</v>
      </c>
      <c r="J37" s="5">
        <v>13.850217314309109</v>
      </c>
      <c r="K37" s="5">
        <v>3.503541776446184E-2</v>
      </c>
      <c r="L37" s="5">
        <v>4.7712022193104664</v>
      </c>
      <c r="M37" s="5">
        <v>2.9784591879922218E-2</v>
      </c>
      <c r="N37">
        <v>-2.0544169256653255E-2</v>
      </c>
      <c r="O37">
        <v>-0.1278514458658897</v>
      </c>
      <c r="P37">
        <v>-3.3969381198450943E-2</v>
      </c>
      <c r="Q37">
        <v>2.2230537858014543E-2</v>
      </c>
      <c r="R37">
        <v>0.14035083370047552</v>
      </c>
      <c r="S37">
        <v>9.8600744794641315E-2</v>
      </c>
    </row>
    <row r="38" spans="1:19" x14ac:dyDescent="0.55000000000000004">
      <c r="A38" s="2" t="s">
        <v>92</v>
      </c>
      <c r="B38" s="5">
        <v>-0.29548702041191088</v>
      </c>
      <c r="C38" s="5">
        <v>0.31454094110185959</v>
      </c>
      <c r="D38" s="5">
        <v>-0.29545945721700662</v>
      </c>
      <c r="E38" s="5">
        <v>-0.55239595291302068</v>
      </c>
      <c r="F38" s="5">
        <v>1.2096937468929703</v>
      </c>
      <c r="G38" s="5">
        <v>-0.55236446035752396</v>
      </c>
      <c r="H38" s="5">
        <v>-0.92386914127519093</v>
      </c>
      <c r="I38" s="5">
        <v>1.5135893002912182</v>
      </c>
      <c r="J38" s="5">
        <v>-0.92380251819356163</v>
      </c>
      <c r="K38" s="5">
        <v>-3.083348898582694</v>
      </c>
      <c r="L38" s="5">
        <v>4.0915286073232249</v>
      </c>
      <c r="M38" s="5">
        <v>-3.0847226981863818</v>
      </c>
      <c r="N38">
        <v>2.69267428464115E-2</v>
      </c>
      <c r="O38">
        <v>-0.12753312601715416</v>
      </c>
      <c r="P38">
        <v>-1.4123695839041162E-2</v>
      </c>
      <c r="Q38">
        <v>-2.9027029885098088E-2</v>
      </c>
      <c r="R38">
        <v>0.13662301441530467</v>
      </c>
      <c r="S38">
        <v>1.7308547906869087E-2</v>
      </c>
    </row>
    <row r="39" spans="1:19" x14ac:dyDescent="0.55000000000000004">
      <c r="A39" s="2" t="s">
        <v>93</v>
      </c>
      <c r="B39" s="5">
        <v>-3.5430584981033242E-2</v>
      </c>
      <c r="C39" s="5">
        <v>-0.131746779909514</v>
      </c>
      <c r="D39" s="5">
        <v>-3.5430146986303868E-2</v>
      </c>
      <c r="E39" s="5">
        <v>0.38048461240194342</v>
      </c>
      <c r="F39" s="5">
        <v>0.70084504041842965</v>
      </c>
      <c r="G39" s="5">
        <v>0.38048593148822807</v>
      </c>
      <c r="H39" s="5">
        <v>0.31337578438754843</v>
      </c>
      <c r="I39" s="5">
        <v>0.55980387187817282</v>
      </c>
      <c r="J39" s="5">
        <v>0.3133786480358669</v>
      </c>
      <c r="K39" s="5">
        <v>-3.573364505440102</v>
      </c>
      <c r="L39" s="5">
        <v>-2.9693480332815492</v>
      </c>
      <c r="M39" s="5">
        <v>-3.5800771145167665</v>
      </c>
      <c r="N39">
        <v>-5.6907757362889555E-3</v>
      </c>
      <c r="O39">
        <v>-5.2432924719580942E-2</v>
      </c>
      <c r="P39">
        <v>-1.1989815825652617E-2</v>
      </c>
      <c r="Q39">
        <v>6.1366609366286795E-3</v>
      </c>
      <c r="R39">
        <v>5.6883890066505849E-2</v>
      </c>
      <c r="S39">
        <v>3.4351522010567237E-2</v>
      </c>
    </row>
    <row r="40" spans="1:19" x14ac:dyDescent="0.55000000000000004">
      <c r="A40" s="2" t="s">
        <v>94</v>
      </c>
      <c r="B40" s="5">
        <v>-0.77983072889987737</v>
      </c>
      <c r="C40" s="5">
        <v>-0.56089983111921038</v>
      </c>
      <c r="D40" s="5">
        <v>-0.77982922642493291</v>
      </c>
      <c r="E40" s="5">
        <v>-1.9928280980936908</v>
      </c>
      <c r="F40" s="5">
        <v>-1.4458548953756756</v>
      </c>
      <c r="G40" s="5">
        <v>-1.9928257788418557</v>
      </c>
      <c r="H40" s="5">
        <v>-2.8844581877063402</v>
      </c>
      <c r="I40" s="5">
        <v>-2.1037431358491232</v>
      </c>
      <c r="J40" s="5">
        <v>-2.8844528472955822</v>
      </c>
      <c r="K40" s="5">
        <v>-6.7081191942737872</v>
      </c>
      <c r="L40" s="5">
        <v>-5.3435035254862928</v>
      </c>
      <c r="M40" s="5">
        <v>-6.711919264117272</v>
      </c>
      <c r="N40">
        <v>2.5810058777975264E-2</v>
      </c>
      <c r="O40">
        <v>-3.2245608322922781E-2</v>
      </c>
      <c r="P40">
        <v>1.3860691475597875E-2</v>
      </c>
      <c r="Q40">
        <v>-2.804234432047803E-2</v>
      </c>
      <c r="R40">
        <v>3.09164601079992E-2</v>
      </c>
      <c r="S40">
        <v>-1.3553308622293869E-3</v>
      </c>
    </row>
  </sheetData>
  <hyperlinks>
    <hyperlink ref="B1" location="'HL-contents'!A1" display="Contents" xr:uid="{40B9E428-61B3-4900-984B-92C8CBEC69AE}"/>
    <hyperlink ref="L1" location="'HL-contents'!A1" display="Contents" xr:uid="{70BC6215-D39A-4830-9064-B2DCA569D3B2}"/>
    <hyperlink ref="A31" location="Contents!A1" display="Contents" xr:uid="{569E775B-BE13-4D48-B9F1-640F4078236D}"/>
  </hyperlink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BE4040-3E4F-495D-B2B0-DE78B302BB2B}">
  <dimension ref="A1:V40"/>
  <sheetViews>
    <sheetView topLeftCell="B1" workbookViewId="0">
      <selection activeCell="V21" sqref="V21:V25"/>
    </sheetView>
  </sheetViews>
  <sheetFormatPr baseColWidth="10" defaultColWidth="11.5234375" defaultRowHeight="14.4" x14ac:dyDescent="0.55000000000000004"/>
  <sheetData>
    <row r="1" spans="1:12" x14ac:dyDescent="0.55000000000000004">
      <c r="A1" s="1"/>
      <c r="B1" s="1" t="s">
        <v>4</v>
      </c>
      <c r="L1" s="1" t="s">
        <v>4</v>
      </c>
    </row>
    <row r="2" spans="1:12" x14ac:dyDescent="0.55000000000000004">
      <c r="B2" s="46" t="str">
        <f>+'HL-contents'!C14</f>
        <v>Figure 6.7. Scenario pwm+: Exports by commodity (% change)</v>
      </c>
      <c r="L2" s="46" t="str">
        <f>+'HL-contents'!D14</f>
        <v>Figure 7.7. Scenario fsav-: Exports by commodity (% change)</v>
      </c>
    </row>
    <row r="3" spans="1:12" x14ac:dyDescent="0.55000000000000004">
      <c r="H3">
        <v>1</v>
      </c>
    </row>
    <row r="4" spans="1:12" x14ac:dyDescent="0.55000000000000004">
      <c r="H4">
        <v>2</v>
      </c>
    </row>
    <row r="5" spans="1:12" x14ac:dyDescent="0.55000000000000004">
      <c r="H5">
        <v>3</v>
      </c>
    </row>
    <row r="6" spans="1:12" x14ac:dyDescent="0.55000000000000004">
      <c r="H6">
        <v>4</v>
      </c>
    </row>
    <row r="7" spans="1:12" x14ac:dyDescent="0.55000000000000004">
      <c r="H7">
        <v>5</v>
      </c>
    </row>
    <row r="8" spans="1:12" x14ac:dyDescent="0.55000000000000004">
      <c r="H8">
        <v>6</v>
      </c>
    </row>
    <row r="9" spans="1:12" x14ac:dyDescent="0.55000000000000004">
      <c r="H9">
        <v>7</v>
      </c>
    </row>
    <row r="10" spans="1:12" x14ac:dyDescent="0.55000000000000004">
      <c r="H10">
        <v>8</v>
      </c>
    </row>
    <row r="11" spans="1:12" x14ac:dyDescent="0.55000000000000004">
      <c r="H11">
        <v>9</v>
      </c>
    </row>
    <row r="12" spans="1:12" x14ac:dyDescent="0.55000000000000004">
      <c r="H12">
        <v>10</v>
      </c>
    </row>
    <row r="13" spans="1:12" x14ac:dyDescent="0.55000000000000004">
      <c r="H13">
        <v>11</v>
      </c>
    </row>
    <row r="14" spans="1:12" x14ac:dyDescent="0.55000000000000004">
      <c r="H14">
        <v>12</v>
      </c>
    </row>
    <row r="15" spans="1:12" x14ac:dyDescent="0.55000000000000004">
      <c r="H15">
        <v>13</v>
      </c>
    </row>
    <row r="16" spans="1:12" x14ac:dyDescent="0.55000000000000004">
      <c r="H16">
        <v>14</v>
      </c>
    </row>
    <row r="17" spans="1:22" x14ac:dyDescent="0.55000000000000004">
      <c r="H17">
        <v>15</v>
      </c>
    </row>
    <row r="20" spans="1:22" x14ac:dyDescent="0.55000000000000004">
      <c r="D20" t="str">
        <f t="shared" ref="D20:I20" si="0">+B33</f>
        <v>pwmeq-syml+</v>
      </c>
      <c r="E20" t="str">
        <f t="shared" si="0"/>
        <v>sym-pwm+</v>
      </c>
      <c r="F20" t="str">
        <f t="shared" si="0"/>
        <v>asym-pwm+</v>
      </c>
      <c r="G20" t="str">
        <f t="shared" si="0"/>
        <v>savf-syml-</v>
      </c>
      <c r="H20" t="str">
        <f t="shared" si="0"/>
        <v>sym-savf-</v>
      </c>
      <c r="I20" t="str">
        <f t="shared" si="0"/>
        <v>asym-savf-</v>
      </c>
    </row>
    <row r="21" spans="1:22" x14ac:dyDescent="0.55000000000000004">
      <c r="D21" s="18" t="str">
        <f>+B33</f>
        <v>pwmeq-syml+</v>
      </c>
      <c r="E21" s="18" t="str">
        <f>+sectorstruc0!Z15</f>
        <v>sym-pwm+</v>
      </c>
      <c r="F21" s="18" t="str">
        <f>+sectorstruc0!AA15</f>
        <v>asym-pwm+</v>
      </c>
      <c r="G21" s="18" t="str">
        <f>+E33</f>
        <v>savf-syml-</v>
      </c>
      <c r="H21" s="18" t="str">
        <f>+sectorstruc0!AC15</f>
        <v>sym-savf-</v>
      </c>
      <c r="I21" s="18" t="str">
        <f>+sectorstruc0!AD15</f>
        <v>asym-savf-</v>
      </c>
      <c r="V21" t="s">
        <v>10</v>
      </c>
    </row>
    <row r="22" spans="1:22" x14ac:dyDescent="0.55000000000000004">
      <c r="B22" t="str">
        <f t="shared" ref="B22:B28" si="1">+A34</f>
        <v>c-agr</v>
      </c>
      <c r="C22" t="str">
        <f>+sectorstruc0!AA5</f>
        <v>agriculture</v>
      </c>
      <c r="D22" s="5">
        <f t="shared" ref="D22:F28" si="2">+B34</f>
        <v>9.3042396883422196</v>
      </c>
      <c r="E22" s="5">
        <f t="shared" si="2"/>
        <v>7.0657115852053254</v>
      </c>
      <c r="F22" s="5">
        <f t="shared" si="2"/>
        <v>9.3042077075841778</v>
      </c>
      <c r="G22" s="5">
        <f t="shared" ref="G22:G28" si="3">+E34</f>
        <v>23.672700589131644</v>
      </c>
      <c r="H22" s="5">
        <f t="shared" ref="H22:H28" si="4">+F34</f>
        <v>18.165712397585175</v>
      </c>
      <c r="I22" s="5">
        <f t="shared" ref="I22:I28" si="5">+G34</f>
        <v>23.672655077569992</v>
      </c>
      <c r="V22" t="s">
        <v>8</v>
      </c>
    </row>
    <row r="23" spans="1:22" x14ac:dyDescent="0.55000000000000004">
      <c r="B23" t="str">
        <f t="shared" si="1"/>
        <v>c-min</v>
      </c>
      <c r="C23" t="str">
        <f>+sectorstruc0!AA6</f>
        <v>mining</v>
      </c>
      <c r="D23" s="5">
        <f t="shared" si="2"/>
        <v>0.35741341729234044</v>
      </c>
      <c r="E23" s="5">
        <f t="shared" si="2"/>
        <v>0.14667076414518476</v>
      </c>
      <c r="F23" s="5">
        <f t="shared" si="2"/>
        <v>0.35766155346554918</v>
      </c>
      <c r="G23" s="5">
        <f t="shared" si="3"/>
        <v>1.5955040503106366</v>
      </c>
      <c r="H23" s="5">
        <f t="shared" si="4"/>
        <v>1.1500655242084656</v>
      </c>
      <c r="I23" s="5">
        <f t="shared" si="5"/>
        <v>1.5957969080424572</v>
      </c>
    </row>
    <row r="24" spans="1:22" x14ac:dyDescent="0.55000000000000004">
      <c r="B24" t="str">
        <f t="shared" si="1"/>
        <v>c-foodbevtob</v>
      </c>
      <c r="C24" t="str">
        <f>+sectorstruc0!AA7</f>
        <v>food</v>
      </c>
      <c r="D24" s="5">
        <f t="shared" si="2"/>
        <v>10.199405462714406</v>
      </c>
      <c r="E24" s="5">
        <f t="shared" si="2"/>
        <v>7.5504415540298409</v>
      </c>
      <c r="F24" s="5">
        <f t="shared" si="2"/>
        <v>10.199361024195319</v>
      </c>
      <c r="G24" s="5">
        <f t="shared" si="3"/>
        <v>25.025604530033817</v>
      </c>
      <c r="H24" s="5">
        <f t="shared" si="4"/>
        <v>18.26698134752165</v>
      </c>
      <c r="I24" s="5">
        <f t="shared" si="5"/>
        <v>25.025539792217689</v>
      </c>
      <c r="V24" t="s">
        <v>145</v>
      </c>
    </row>
    <row r="25" spans="1:22" x14ac:dyDescent="0.55000000000000004">
      <c r="B25" t="str">
        <f t="shared" si="1"/>
        <v>c-macheq</v>
      </c>
      <c r="C25" t="str">
        <f>+sectorstruc0!AA8</f>
        <v>machinery</v>
      </c>
      <c r="D25" s="5">
        <f t="shared" si="2"/>
        <v>-20.726257651691459</v>
      </c>
      <c r="E25" s="5">
        <f t="shared" si="2"/>
        <v>-31.045879684454182</v>
      </c>
      <c r="F25" s="5">
        <f t="shared" si="2"/>
        <v>-20.72628354394347</v>
      </c>
      <c r="G25" s="5">
        <f t="shared" si="3"/>
        <v>12.385045113881299</v>
      </c>
      <c r="H25" s="5">
        <f t="shared" si="4"/>
        <v>7.611490775854679</v>
      </c>
      <c r="I25" s="5">
        <f t="shared" si="5"/>
        <v>12.384995736334048</v>
      </c>
      <c r="L25">
        <v>85.76</v>
      </c>
      <c r="V25" t="s">
        <v>143</v>
      </c>
    </row>
    <row r="26" spans="1:22" x14ac:dyDescent="0.55000000000000004">
      <c r="B26" t="str">
        <f t="shared" si="1"/>
        <v>c-othmnfc</v>
      </c>
      <c r="C26" t="str">
        <f>+sectorstruc0!AA9</f>
        <v>oth-man</v>
      </c>
      <c r="D26" s="5">
        <f t="shared" si="2"/>
        <v>5.6884029972323225</v>
      </c>
      <c r="E26" s="5">
        <f t="shared" si="2"/>
        <v>3.7383360431027413</v>
      </c>
      <c r="F26" s="5">
        <f t="shared" si="2"/>
        <v>5.6885544561517287</v>
      </c>
      <c r="G26" s="5">
        <f t="shared" si="3"/>
        <v>15.578286054603563</v>
      </c>
      <c r="H26" s="5">
        <f t="shared" si="4"/>
        <v>10.609026046126013</v>
      </c>
      <c r="I26" s="5">
        <f t="shared" si="5"/>
        <v>15.578467383949214</v>
      </c>
    </row>
    <row r="27" spans="1:22" x14ac:dyDescent="0.55000000000000004">
      <c r="B27" t="str">
        <f t="shared" si="1"/>
        <v>c-othind</v>
      </c>
      <c r="C27" t="str">
        <f>+sectorstruc0!AA10</f>
        <v>oth-ind</v>
      </c>
      <c r="D27" s="5">
        <f t="shared" si="2"/>
        <v>1.0488226727093597</v>
      </c>
      <c r="E27" s="5">
        <f t="shared" si="2"/>
        <v>-0.3667968546471001</v>
      </c>
      <c r="F27" s="5">
        <f t="shared" si="2"/>
        <v>1.0489151692346432</v>
      </c>
      <c r="G27" s="5">
        <f t="shared" si="3"/>
        <v>11.72647556146349</v>
      </c>
      <c r="H27" s="5">
        <f t="shared" si="4"/>
        <v>8.1739688115607159</v>
      </c>
      <c r="I27" s="5">
        <f t="shared" si="5"/>
        <v>11.726592549547711</v>
      </c>
    </row>
    <row r="28" spans="1:22" x14ac:dyDescent="0.55000000000000004">
      <c r="B28" t="str">
        <f t="shared" si="1"/>
        <v>c-svc</v>
      </c>
      <c r="C28" t="str">
        <f>+sectorstruc0!AA11</f>
        <v>services</v>
      </c>
      <c r="D28" s="5">
        <f t="shared" si="2"/>
        <v>6.4401141077918167</v>
      </c>
      <c r="E28" s="5">
        <f t="shared" si="2"/>
        <v>4.455663525911624</v>
      </c>
      <c r="F28" s="5">
        <f t="shared" si="2"/>
        <v>6.4400532241307262</v>
      </c>
      <c r="G28" s="5">
        <f t="shared" si="3"/>
        <v>16.743839307805096</v>
      </c>
      <c r="H28" s="5">
        <f t="shared" si="4"/>
        <v>11.634493788810495</v>
      </c>
      <c r="I28" s="5">
        <f t="shared" si="5"/>
        <v>16.743753371251337</v>
      </c>
    </row>
    <row r="31" spans="1:22" x14ac:dyDescent="0.55000000000000004">
      <c r="A31" s="1" t="s">
        <v>4</v>
      </c>
    </row>
    <row r="32" spans="1:22" x14ac:dyDescent="0.55000000000000004">
      <c r="A32" s="4" t="s">
        <v>127</v>
      </c>
      <c r="B32" s="4" t="s">
        <v>128</v>
      </c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</row>
    <row r="33" spans="1:19" x14ac:dyDescent="0.55000000000000004">
      <c r="B33" s="2" t="s">
        <v>9</v>
      </c>
      <c r="C33" s="2" t="s">
        <v>250</v>
      </c>
      <c r="D33" s="2" t="s">
        <v>251</v>
      </c>
      <c r="E33" s="2" t="s">
        <v>144</v>
      </c>
      <c r="F33" s="2" t="s">
        <v>252</v>
      </c>
      <c r="G33" s="2" t="s">
        <v>253</v>
      </c>
      <c r="H33" s="2" t="s">
        <v>149</v>
      </c>
      <c r="I33" s="2" t="s">
        <v>150</v>
      </c>
      <c r="J33" s="2" t="s">
        <v>148</v>
      </c>
      <c r="K33" s="2" t="s">
        <v>152</v>
      </c>
      <c r="L33" s="2" t="s">
        <v>153</v>
      </c>
      <c r="M33" s="2" t="s">
        <v>151</v>
      </c>
      <c r="N33" s="2" t="s">
        <v>31</v>
      </c>
      <c r="O33" s="2" t="s">
        <v>32</v>
      </c>
      <c r="P33" s="2" t="s">
        <v>30</v>
      </c>
      <c r="Q33" s="2" t="s">
        <v>34</v>
      </c>
      <c r="R33" s="2" t="s">
        <v>35</v>
      </c>
      <c r="S33" s="2" t="s">
        <v>33</v>
      </c>
    </row>
    <row r="34" spans="1:19" x14ac:dyDescent="0.55000000000000004">
      <c r="A34" s="2" t="s">
        <v>88</v>
      </c>
      <c r="B34" s="5">
        <v>9.3042396883422196</v>
      </c>
      <c r="C34" s="5">
        <v>7.0657115852053254</v>
      </c>
      <c r="D34" s="5">
        <v>9.3042077075841778</v>
      </c>
      <c r="E34" s="5">
        <v>23.672700589131644</v>
      </c>
      <c r="F34" s="5">
        <v>18.165712397585175</v>
      </c>
      <c r="G34" s="5">
        <v>23.672655077569992</v>
      </c>
      <c r="H34" s="5">
        <v>34.091910717080289</v>
      </c>
      <c r="I34" s="5">
        <v>26.381482588961802</v>
      </c>
      <c r="J34" s="5">
        <v>34.091806365731372</v>
      </c>
      <c r="K34" s="5">
        <v>63.448641190468756</v>
      </c>
      <c r="L34" s="5">
        <v>51.771138009645654</v>
      </c>
      <c r="M34" s="5">
        <v>63.464126242927385</v>
      </c>
      <c r="N34">
        <v>-0.56484757606203306</v>
      </c>
      <c r="O34">
        <v>-1.9723939475851604</v>
      </c>
      <c r="P34">
        <v>-0.49363901694899903</v>
      </c>
      <c r="Q34">
        <v>0.6107174739936827</v>
      </c>
      <c r="R34">
        <v>2.1899036721070075</v>
      </c>
      <c r="S34">
        <v>2.40731686441229</v>
      </c>
    </row>
    <row r="35" spans="1:19" x14ac:dyDescent="0.55000000000000004">
      <c r="A35" s="2" t="s">
        <v>89</v>
      </c>
      <c r="B35" s="5">
        <v>0.35741341729234044</v>
      </c>
      <c r="C35" s="5">
        <v>0.14667076414518476</v>
      </c>
      <c r="D35" s="5">
        <v>0.35766155346554918</v>
      </c>
      <c r="E35" s="5">
        <v>1.5955040503106366</v>
      </c>
      <c r="F35" s="5">
        <v>1.1500655242084656</v>
      </c>
      <c r="G35" s="5">
        <v>1.5957969080424572</v>
      </c>
      <c r="H35" s="5">
        <v>1.8731496666516412</v>
      </c>
      <c r="I35" s="5">
        <v>1.2951723526315018</v>
      </c>
      <c r="J35" s="5">
        <v>1.8737698723678253</v>
      </c>
      <c r="K35" s="5">
        <v>-32.059379550215361</v>
      </c>
      <c r="L35" s="5">
        <v>-40.369114274616301</v>
      </c>
      <c r="M35" s="5">
        <v>-32.066407446379294</v>
      </c>
      <c r="N35">
        <v>-3.476769054677753E-2</v>
      </c>
      <c r="O35">
        <v>-7.2725685980357113E-2</v>
      </c>
      <c r="P35">
        <v>-2.4145616971693595E-2</v>
      </c>
      <c r="Q35">
        <v>3.7395730143785499E-2</v>
      </c>
      <c r="R35">
        <v>7.9747833435894755E-2</v>
      </c>
      <c r="S35">
        <v>0.10886424328306887</v>
      </c>
    </row>
    <row r="36" spans="1:19" x14ac:dyDescent="0.55000000000000004">
      <c r="A36" s="2" t="s">
        <v>90</v>
      </c>
      <c r="B36" s="5">
        <v>10.199405462714406</v>
      </c>
      <c r="C36" s="5">
        <v>7.5504415540298409</v>
      </c>
      <c r="D36" s="5">
        <v>10.199361024195319</v>
      </c>
      <c r="E36" s="5">
        <v>25.025604530033817</v>
      </c>
      <c r="F36" s="5">
        <v>18.26698134752165</v>
      </c>
      <c r="G36" s="5">
        <v>25.025539792217689</v>
      </c>
      <c r="H36" s="5">
        <v>36.86198217065202</v>
      </c>
      <c r="I36" s="5">
        <v>27.279052683437865</v>
      </c>
      <c r="J36" s="5">
        <v>36.86182941385001</v>
      </c>
      <c r="K36" s="5">
        <v>80.342934351641148</v>
      </c>
      <c r="L36" s="5">
        <v>64.784580085274257</v>
      </c>
      <c r="M36" s="5">
        <v>80.373155727524974</v>
      </c>
      <c r="N36">
        <v>-0.76515376701355997</v>
      </c>
      <c r="O36">
        <v>-2.0526854793409544</v>
      </c>
      <c r="P36">
        <v>-0.67271429696895702</v>
      </c>
      <c r="Q36">
        <v>0.81987127622293876</v>
      </c>
      <c r="R36">
        <v>2.2770916409556641</v>
      </c>
      <c r="S36">
        <v>2.5426479083247466</v>
      </c>
    </row>
    <row r="37" spans="1:19" x14ac:dyDescent="0.55000000000000004">
      <c r="A37" s="2" t="s">
        <v>91</v>
      </c>
      <c r="B37" s="5">
        <v>-20.726257651691459</v>
      </c>
      <c r="C37" s="5">
        <v>-31.045879684454182</v>
      </c>
      <c r="D37" s="5">
        <v>-20.72628354394347</v>
      </c>
      <c r="E37" s="5">
        <v>12.385045113881299</v>
      </c>
      <c r="F37" s="5">
        <v>7.611490775854679</v>
      </c>
      <c r="G37" s="5">
        <v>12.384995736334048</v>
      </c>
      <c r="H37" s="5">
        <v>-11.37957074105328</v>
      </c>
      <c r="I37" s="5">
        <v>-25.959489080657661</v>
      </c>
      <c r="J37" s="5">
        <v>-11.37965589488763</v>
      </c>
      <c r="K37" s="5">
        <v>47.45531694269576</v>
      </c>
      <c r="L37" s="5">
        <v>34.001196298838288</v>
      </c>
      <c r="M37" s="5">
        <v>47.481490711718742</v>
      </c>
      <c r="N37">
        <v>-0.23799727394302472</v>
      </c>
      <c r="O37">
        <v>-0.42110945461417693</v>
      </c>
      <c r="P37">
        <v>-0.14724065959272892</v>
      </c>
      <c r="Q37">
        <v>0.25725823807167814</v>
      </c>
      <c r="R37">
        <v>0.4675015354009382</v>
      </c>
      <c r="S37">
        <v>0.72435836806159504</v>
      </c>
    </row>
    <row r="38" spans="1:19" x14ac:dyDescent="0.55000000000000004">
      <c r="A38" s="2" t="s">
        <v>92</v>
      </c>
      <c r="B38" s="5">
        <v>5.6884029972323225</v>
      </c>
      <c r="C38" s="5">
        <v>3.7383360431027413</v>
      </c>
      <c r="D38" s="5">
        <v>5.6885544561517287</v>
      </c>
      <c r="E38" s="5">
        <v>15.578286054603563</v>
      </c>
      <c r="F38" s="5">
        <v>10.609026046126013</v>
      </c>
      <c r="G38" s="5">
        <v>15.578467383949214</v>
      </c>
      <c r="H38" s="5">
        <v>21.511776898324531</v>
      </c>
      <c r="I38" s="5">
        <v>14.736316787356984</v>
      </c>
      <c r="J38" s="5">
        <v>21.512178526030201</v>
      </c>
      <c r="K38" s="5">
        <v>58.398547511426436</v>
      </c>
      <c r="L38" s="5">
        <v>46.789726473773328</v>
      </c>
      <c r="M38" s="5">
        <v>58.455579640446118</v>
      </c>
      <c r="N38">
        <v>-0.30926074664965331</v>
      </c>
      <c r="O38">
        <v>-0.64764494220247437</v>
      </c>
      <c r="P38">
        <v>-0.21635135179055576</v>
      </c>
      <c r="Q38">
        <v>0.33406772240693883</v>
      </c>
      <c r="R38">
        <v>0.71767609467783267</v>
      </c>
      <c r="S38">
        <v>0.97884066224180888</v>
      </c>
    </row>
    <row r="39" spans="1:19" x14ac:dyDescent="0.55000000000000004">
      <c r="A39" s="2" t="s">
        <v>93</v>
      </c>
      <c r="B39" s="5">
        <v>1.0488226727093597</v>
      </c>
      <c r="C39" s="5">
        <v>-0.3667968546471001</v>
      </c>
      <c r="D39" s="5">
        <v>1.0489151692346432</v>
      </c>
      <c r="E39" s="5">
        <v>11.72647556146349</v>
      </c>
      <c r="F39" s="5">
        <v>8.1739688115607159</v>
      </c>
      <c r="G39" s="5">
        <v>11.726592549547711</v>
      </c>
      <c r="H39" s="5">
        <v>12.339652834968806</v>
      </c>
      <c r="I39" s="5">
        <v>7.6856763890182922</v>
      </c>
      <c r="J39" s="5">
        <v>12.339901811420017</v>
      </c>
      <c r="K39" s="5">
        <v>42.676887790826548</v>
      </c>
      <c r="L39" s="5">
        <v>35.168947558137972</v>
      </c>
      <c r="M39" s="5">
        <v>42.716781391361927</v>
      </c>
      <c r="N39">
        <v>-0.22141814659983883</v>
      </c>
      <c r="O39">
        <v>-0.47453491453305352</v>
      </c>
      <c r="P39">
        <v>-0.1539359890485148</v>
      </c>
      <c r="Q39">
        <v>0.23952292010327447</v>
      </c>
      <c r="R39">
        <v>0.52606394833785153</v>
      </c>
      <c r="S39">
        <v>0.71368711179053967</v>
      </c>
    </row>
    <row r="40" spans="1:19" x14ac:dyDescent="0.55000000000000004">
      <c r="A40" s="2" t="s">
        <v>94</v>
      </c>
      <c r="B40" s="5">
        <v>6.4401141077918167</v>
      </c>
      <c r="C40" s="5">
        <v>4.455663525911624</v>
      </c>
      <c r="D40" s="5">
        <v>6.4400532241307262</v>
      </c>
      <c r="E40" s="5">
        <v>16.743839307805096</v>
      </c>
      <c r="F40" s="5">
        <v>11.634493788810495</v>
      </c>
      <c r="G40" s="5">
        <v>16.743753371251337</v>
      </c>
      <c r="H40" s="5">
        <v>23.657068138566828</v>
      </c>
      <c r="I40" s="5">
        <v>16.610207526545139</v>
      </c>
      <c r="J40" s="5">
        <v>23.65687035989119</v>
      </c>
      <c r="K40" s="5">
        <v>62.141241293960725</v>
      </c>
      <c r="L40" s="5">
        <v>50.808872367860694</v>
      </c>
      <c r="M40" s="5">
        <v>62.168088453334903</v>
      </c>
      <c r="N40">
        <v>-0.34418158819702338</v>
      </c>
      <c r="O40">
        <v>-0.70041575084214269</v>
      </c>
      <c r="P40">
        <v>-0.25258369235401368</v>
      </c>
      <c r="Q40">
        <v>0.37090993315682663</v>
      </c>
      <c r="R40">
        <v>0.77714215229685024</v>
      </c>
      <c r="S40">
        <v>1.0333629546654066</v>
      </c>
    </row>
  </sheetData>
  <hyperlinks>
    <hyperlink ref="B1" location="'HL-contents'!A1" display="Contents" xr:uid="{016ACD43-D511-4874-A8DF-B63A4396617B}"/>
    <hyperlink ref="L1" location="'HL-contents'!A1" display="Contents" xr:uid="{CA6ECA11-E535-4500-9C8E-F51D57319A5D}"/>
    <hyperlink ref="A31" location="Contents!A1" display="Contents" xr:uid="{12261CD1-EAAC-42AA-AE49-3E0093CF4DAA}"/>
  </hyperlink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8A13C0-F049-4F85-AF97-0E0EBC9E11FC}">
  <dimension ref="A1:S40"/>
  <sheetViews>
    <sheetView workbookViewId="0">
      <selection activeCell="C22" sqref="C22:C28"/>
    </sheetView>
  </sheetViews>
  <sheetFormatPr baseColWidth="10" defaultColWidth="11.5234375" defaultRowHeight="14.4" x14ac:dyDescent="0.55000000000000004"/>
  <sheetData>
    <row r="1" spans="1:12" x14ac:dyDescent="0.55000000000000004">
      <c r="A1" s="1"/>
      <c r="B1" s="1" t="s">
        <v>4</v>
      </c>
      <c r="L1" s="1" t="s">
        <v>4</v>
      </c>
    </row>
    <row r="2" spans="1:12" x14ac:dyDescent="0.55000000000000004">
      <c r="B2" s="46" t="str">
        <f>+'HL-contents'!C15</f>
        <v>Figure 6.8. Scenario pwm+: Output by commodity  (% change)</v>
      </c>
      <c r="L2" s="46" t="str">
        <f>+'HL-contents'!D15</f>
        <v>Figure 7.8. Scenario fsav-: Output by commodity  (% change)</v>
      </c>
    </row>
    <row r="3" spans="1:12" x14ac:dyDescent="0.55000000000000004">
      <c r="H3">
        <v>1</v>
      </c>
    </row>
    <row r="4" spans="1:12" x14ac:dyDescent="0.55000000000000004">
      <c r="H4">
        <v>2</v>
      </c>
    </row>
    <row r="5" spans="1:12" x14ac:dyDescent="0.55000000000000004">
      <c r="H5">
        <v>3</v>
      </c>
    </row>
    <row r="6" spans="1:12" x14ac:dyDescent="0.55000000000000004">
      <c r="H6">
        <v>4</v>
      </c>
    </row>
    <row r="7" spans="1:12" x14ac:dyDescent="0.55000000000000004">
      <c r="H7">
        <v>5</v>
      </c>
    </row>
    <row r="8" spans="1:12" x14ac:dyDescent="0.55000000000000004">
      <c r="H8">
        <v>6</v>
      </c>
    </row>
    <row r="9" spans="1:12" x14ac:dyDescent="0.55000000000000004">
      <c r="H9">
        <v>7</v>
      </c>
    </row>
    <row r="10" spans="1:12" x14ac:dyDescent="0.55000000000000004">
      <c r="H10">
        <v>8</v>
      </c>
    </row>
    <row r="11" spans="1:12" x14ac:dyDescent="0.55000000000000004">
      <c r="H11">
        <v>9</v>
      </c>
    </row>
    <row r="12" spans="1:12" x14ac:dyDescent="0.55000000000000004">
      <c r="H12">
        <v>10</v>
      </c>
    </row>
    <row r="13" spans="1:12" x14ac:dyDescent="0.55000000000000004">
      <c r="H13">
        <v>11</v>
      </c>
    </row>
    <row r="14" spans="1:12" x14ac:dyDescent="0.55000000000000004">
      <c r="H14">
        <v>12</v>
      </c>
    </row>
    <row r="15" spans="1:12" x14ac:dyDescent="0.55000000000000004">
      <c r="H15">
        <v>13</v>
      </c>
    </row>
    <row r="16" spans="1:12" x14ac:dyDescent="0.55000000000000004">
      <c r="H16">
        <v>14</v>
      </c>
    </row>
    <row r="17" spans="1:14" x14ac:dyDescent="0.55000000000000004">
      <c r="H17">
        <v>15</v>
      </c>
    </row>
    <row r="20" spans="1:14" x14ac:dyDescent="0.55000000000000004">
      <c r="D20" t="str">
        <f t="shared" ref="D20:I20" si="0">+B33</f>
        <v>pwmeq-syml+</v>
      </c>
      <c r="E20" t="str">
        <f t="shared" si="0"/>
        <v>sym-pwm+</v>
      </c>
      <c r="F20" t="str">
        <f t="shared" si="0"/>
        <v>asym-pwm+</v>
      </c>
      <c r="G20" t="str">
        <f t="shared" si="0"/>
        <v>savf-syml-</v>
      </c>
      <c r="H20" t="str">
        <f t="shared" si="0"/>
        <v>sym-savf-</v>
      </c>
      <c r="I20" t="str">
        <f t="shared" si="0"/>
        <v>asym-savf-</v>
      </c>
    </row>
    <row r="21" spans="1:14" x14ac:dyDescent="0.55000000000000004">
      <c r="D21" s="18" t="str">
        <f>+B33</f>
        <v>pwmeq-syml+</v>
      </c>
      <c r="E21" s="18" t="str">
        <f>+sectorstruc0!Z15</f>
        <v>sym-pwm+</v>
      </c>
      <c r="F21" s="18" t="str">
        <f>+sectorstruc0!AA15</f>
        <v>asym-pwm+</v>
      </c>
      <c r="G21" s="18" t="str">
        <f>+E33</f>
        <v>savf-syml-</v>
      </c>
      <c r="H21" s="18" t="str">
        <f>+sectorstruc0!AC15</f>
        <v>sym-savf-</v>
      </c>
      <c r="I21" s="18" t="str">
        <f>+sectorstruc0!AD15</f>
        <v>asym-savf-</v>
      </c>
    </row>
    <row r="22" spans="1:14" x14ac:dyDescent="0.55000000000000004">
      <c r="B22" t="str">
        <f t="shared" ref="B22:B28" si="1">+A34</f>
        <v>c-agr</v>
      </c>
      <c r="C22" t="str">
        <f>+sectorstruc0!AA5</f>
        <v>agriculture</v>
      </c>
      <c r="D22" s="5">
        <f t="shared" ref="D22:I28" si="2">+B34</f>
        <v>3.5381269921042069E-2</v>
      </c>
      <c r="E22" s="5">
        <f t="shared" si="2"/>
        <v>1.6098110541418187E-2</v>
      </c>
      <c r="F22" s="5">
        <f t="shared" si="2"/>
        <v>3.5376645437446008E-2</v>
      </c>
      <c r="G22" s="5">
        <f t="shared" si="2"/>
        <v>-0.23610943517128336</v>
      </c>
      <c r="H22" s="5">
        <f t="shared" si="2"/>
        <v>-0.31789697256867644</v>
      </c>
      <c r="I22" s="5">
        <f t="shared" si="2"/>
        <v>-0.2361154677206434</v>
      </c>
    </row>
    <row r="23" spans="1:14" x14ac:dyDescent="0.55000000000000004">
      <c r="B23" t="str">
        <f t="shared" si="1"/>
        <v>c-min</v>
      </c>
      <c r="C23" t="str">
        <f>+sectorstruc0!AA6</f>
        <v>mining</v>
      </c>
      <c r="D23" s="5">
        <f t="shared" si="2"/>
        <v>0.34724735883062685</v>
      </c>
      <c r="E23" s="5">
        <f t="shared" si="2"/>
        <v>0.14091088683771957</v>
      </c>
      <c r="F23" s="5">
        <f t="shared" si="2"/>
        <v>0.34721154903285534</v>
      </c>
      <c r="G23" s="5">
        <f t="shared" si="2"/>
        <v>1.5541997586365985</v>
      </c>
      <c r="H23" s="5">
        <f t="shared" si="2"/>
        <v>1.1225051340944425</v>
      </c>
      <c r="I23" s="5">
        <f t="shared" si="2"/>
        <v>1.5541636150721239</v>
      </c>
    </row>
    <row r="24" spans="1:14" x14ac:dyDescent="0.55000000000000004">
      <c r="B24" t="str">
        <f t="shared" si="1"/>
        <v>c-foodbevtob</v>
      </c>
      <c r="C24" t="str">
        <f>+sectorstruc0!AA7</f>
        <v>food</v>
      </c>
      <c r="D24" s="5">
        <f t="shared" si="2"/>
        <v>-1.5948783029418157</v>
      </c>
      <c r="E24" s="5">
        <f t="shared" si="2"/>
        <v>-0.99070046402021106</v>
      </c>
      <c r="F24" s="5">
        <f t="shared" si="2"/>
        <v>-1.5948848458257947</v>
      </c>
      <c r="G24" s="5">
        <f t="shared" si="2"/>
        <v>-4.8079113096279773</v>
      </c>
      <c r="H24" s="5">
        <f t="shared" si="2"/>
        <v>-3.4073768257828818</v>
      </c>
      <c r="I24" s="5">
        <f t="shared" si="2"/>
        <v>-4.80791861860832</v>
      </c>
    </row>
    <row r="25" spans="1:14" x14ac:dyDescent="0.55000000000000004">
      <c r="B25" t="str">
        <f t="shared" si="1"/>
        <v>c-macheq</v>
      </c>
      <c r="C25" t="str">
        <f>+sectorstruc0!AA8</f>
        <v>machinery</v>
      </c>
      <c r="D25" s="5">
        <f t="shared" si="2"/>
        <v>9.2596965831833309</v>
      </c>
      <c r="E25" s="5">
        <f t="shared" si="2"/>
        <v>20.061861726313012</v>
      </c>
      <c r="F25" s="5">
        <f t="shared" si="2"/>
        <v>9.2596857518215003</v>
      </c>
      <c r="G25" s="5">
        <f t="shared" si="2"/>
        <v>2.3152813362659952</v>
      </c>
      <c r="H25" s="5">
        <f t="shared" si="2"/>
        <v>2.4732854867981047</v>
      </c>
      <c r="I25" s="5">
        <f t="shared" si="2"/>
        <v>2.3152681441439782</v>
      </c>
      <c r="L25">
        <v>85.76</v>
      </c>
    </row>
    <row r="26" spans="1:14" x14ac:dyDescent="0.55000000000000004">
      <c r="B26" t="str">
        <f t="shared" si="1"/>
        <v>c-othmnfc</v>
      </c>
      <c r="C26" t="str">
        <f>+sectorstruc0!AA9</f>
        <v>oth-man</v>
      </c>
      <c r="D26" s="5">
        <f t="shared" si="2"/>
        <v>2.1235899364817179</v>
      </c>
      <c r="E26" s="5">
        <f t="shared" si="2"/>
        <v>1.6952544449825302</v>
      </c>
      <c r="F26" s="5">
        <f t="shared" si="2"/>
        <v>2.1236678652448937</v>
      </c>
      <c r="G26" s="5">
        <f t="shared" si="2"/>
        <v>6.0286928568703546</v>
      </c>
      <c r="H26" s="5">
        <f t="shared" si="2"/>
        <v>5.021088331618162</v>
      </c>
      <c r="I26" s="5">
        <f t="shared" si="2"/>
        <v>6.028786296612898</v>
      </c>
    </row>
    <row r="27" spans="1:14" x14ac:dyDescent="0.55000000000000004">
      <c r="B27" t="str">
        <f t="shared" si="1"/>
        <v>c-othind</v>
      </c>
      <c r="C27" t="str">
        <f>+sectorstruc0!AA10</f>
        <v>oth-ind</v>
      </c>
      <c r="D27" s="5">
        <f t="shared" si="2"/>
        <v>-2.1044891036825497E-2</v>
      </c>
      <c r="E27" s="5">
        <f t="shared" si="2"/>
        <v>-0.1348586407397101</v>
      </c>
      <c r="F27" s="5">
        <f t="shared" si="2"/>
        <v>-2.1043229460415702E-2</v>
      </c>
      <c r="G27" s="5">
        <f t="shared" si="2"/>
        <v>0.53347799652536665</v>
      </c>
      <c r="H27" s="5">
        <f t="shared" si="2"/>
        <v>0.80100910164271344</v>
      </c>
      <c r="I27" s="5">
        <f t="shared" si="2"/>
        <v>0.53348090236076118</v>
      </c>
    </row>
    <row r="28" spans="1:14" x14ac:dyDescent="0.55000000000000004">
      <c r="B28" t="str">
        <f t="shared" si="1"/>
        <v>c-svc</v>
      </c>
      <c r="C28" t="str">
        <f>+sectorstruc0!AA11</f>
        <v>services</v>
      </c>
      <c r="D28" s="5">
        <f t="shared" si="2"/>
        <v>-0.24825510495146696</v>
      </c>
      <c r="E28" s="5">
        <f t="shared" si="2"/>
        <v>-0.19277096325716059</v>
      </c>
      <c r="F28" s="5">
        <f t="shared" si="2"/>
        <v>-0.24825824501711891</v>
      </c>
      <c r="G28" s="5">
        <f t="shared" si="2"/>
        <v>-0.58995442709798285</v>
      </c>
      <c r="H28" s="5">
        <f t="shared" si="2"/>
        <v>-0.47442430933298807</v>
      </c>
      <c r="I28" s="5">
        <f t="shared" si="2"/>
        <v>-0.58995889312762895</v>
      </c>
    </row>
    <row r="31" spans="1:14" x14ac:dyDescent="0.55000000000000004">
      <c r="A31" s="1" t="s">
        <v>4</v>
      </c>
    </row>
    <row r="32" spans="1:14" x14ac:dyDescent="0.55000000000000004">
      <c r="A32" s="4" t="s">
        <v>283</v>
      </c>
      <c r="B32" s="4" t="s">
        <v>284</v>
      </c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</row>
    <row r="33" spans="1:19" x14ac:dyDescent="0.55000000000000004">
      <c r="B33" s="2" t="s">
        <v>9</v>
      </c>
      <c r="C33" s="2" t="s">
        <v>250</v>
      </c>
      <c r="D33" s="2" t="s">
        <v>251</v>
      </c>
      <c r="E33" s="2" t="s">
        <v>144</v>
      </c>
      <c r="F33" s="2" t="s">
        <v>252</v>
      </c>
      <c r="G33" s="2" t="s">
        <v>253</v>
      </c>
      <c r="H33" s="2" t="s">
        <v>149</v>
      </c>
      <c r="I33" s="2" t="s">
        <v>150</v>
      </c>
      <c r="J33" s="2" t="s">
        <v>148</v>
      </c>
      <c r="K33" s="2" t="s">
        <v>152</v>
      </c>
      <c r="L33" s="2" t="s">
        <v>153</v>
      </c>
      <c r="M33" s="2" t="s">
        <v>151</v>
      </c>
      <c r="N33" s="2" t="s">
        <v>31</v>
      </c>
      <c r="O33" s="2" t="s">
        <v>32</v>
      </c>
      <c r="P33" s="2" t="s">
        <v>30</v>
      </c>
      <c r="Q33" s="2" t="s">
        <v>34</v>
      </c>
      <c r="R33" s="2" t="s">
        <v>35</v>
      </c>
      <c r="S33" s="2" t="s">
        <v>33</v>
      </c>
    </row>
    <row r="34" spans="1:19" x14ac:dyDescent="0.55000000000000004">
      <c r="A34" s="2" t="s">
        <v>88</v>
      </c>
      <c r="B34" s="5">
        <v>3.5381269921042069E-2</v>
      </c>
      <c r="C34" s="5">
        <v>1.6098110541418187E-2</v>
      </c>
      <c r="D34" s="5">
        <v>3.5376645437446008E-2</v>
      </c>
      <c r="E34" s="5">
        <v>-0.23610943517128336</v>
      </c>
      <c r="F34" s="5">
        <v>-0.31789697256867644</v>
      </c>
      <c r="G34" s="5">
        <v>-0.2361154677206434</v>
      </c>
      <c r="H34" s="5">
        <v>-0.17268971869066618</v>
      </c>
      <c r="I34" s="5">
        <v>-0.28701974524321106</v>
      </c>
      <c r="J34" s="5">
        <v>-0.17270320086589797</v>
      </c>
      <c r="K34" s="5">
        <v>0.88574104405061416</v>
      </c>
      <c r="L34" s="5">
        <v>0.77686330322543906</v>
      </c>
      <c r="M34" s="5">
        <v>0.88658452096253004</v>
      </c>
      <c r="N34">
        <v>1.6588271579065506E-2</v>
      </c>
      <c r="O34">
        <v>0.1064445862707819</v>
      </c>
      <c r="P34">
        <v>2.0229693277773464E-2</v>
      </c>
      <c r="Q34">
        <v>-1.7761247632597232E-2</v>
      </c>
      <c r="R34">
        <v>-0.11568100543776216</v>
      </c>
      <c r="S34">
        <v>-0.10687857730793393</v>
      </c>
    </row>
    <row r="35" spans="1:19" x14ac:dyDescent="0.55000000000000004">
      <c r="A35" s="2" t="s">
        <v>89</v>
      </c>
      <c r="B35" s="5">
        <v>0.34724735883062685</v>
      </c>
      <c r="C35" s="5">
        <v>0.14091088683771957</v>
      </c>
      <c r="D35" s="5">
        <v>0.34721154903285534</v>
      </c>
      <c r="E35" s="5">
        <v>1.5541997586365985</v>
      </c>
      <c r="F35" s="5">
        <v>1.1225051340944425</v>
      </c>
      <c r="G35" s="5">
        <v>1.5541636150721239</v>
      </c>
      <c r="H35" s="5">
        <v>1.8271486294637374</v>
      </c>
      <c r="I35" s="5">
        <v>1.2641849159404694</v>
      </c>
      <c r="J35" s="5">
        <v>1.8270724177138709</v>
      </c>
      <c r="K35" s="5">
        <v>-30.281856257614216</v>
      </c>
      <c r="L35" s="5">
        <v>-38.232370081809329</v>
      </c>
      <c r="M35" s="5">
        <v>-30.33579795946828</v>
      </c>
      <c r="N35">
        <v>-3.3231046922932439E-2</v>
      </c>
      <c r="O35">
        <v>-7.1701020687164885E-2</v>
      </c>
      <c r="P35">
        <v>-2.3040050053690919E-2</v>
      </c>
      <c r="Q35">
        <v>3.5749928257655661E-2</v>
      </c>
      <c r="R35">
        <v>7.8552086585559344E-2</v>
      </c>
      <c r="S35">
        <v>0.10645956958745817</v>
      </c>
    </row>
    <row r="36" spans="1:19" x14ac:dyDescent="0.55000000000000004">
      <c r="A36" s="2" t="s">
        <v>90</v>
      </c>
      <c r="B36" s="5">
        <v>-1.5948783029418157</v>
      </c>
      <c r="C36" s="5">
        <v>-0.99070046402021106</v>
      </c>
      <c r="D36" s="5">
        <v>-1.5948848458257947</v>
      </c>
      <c r="E36" s="5">
        <v>-4.8079113096279773</v>
      </c>
      <c r="F36" s="5">
        <v>-3.4073768257828818</v>
      </c>
      <c r="G36" s="5">
        <v>-4.80791861860832</v>
      </c>
      <c r="H36" s="5">
        <v>-6.6631432267321262</v>
      </c>
      <c r="I36" s="5">
        <v>-4.6654557215097148</v>
      </c>
      <c r="J36" s="5">
        <v>-6.6631586080017069</v>
      </c>
      <c r="K36" s="5">
        <v>-10.442783065436512</v>
      </c>
      <c r="L36" s="5">
        <v>-6.9299215124895568</v>
      </c>
      <c r="M36" s="5">
        <v>-10.444734374071828</v>
      </c>
      <c r="N36">
        <v>0.13377875681903628</v>
      </c>
      <c r="O36">
        <v>1.222518152681018</v>
      </c>
      <c r="P36">
        <v>0.13990579159195438</v>
      </c>
      <c r="Q36">
        <v>-0.14421804222739532</v>
      </c>
      <c r="R36">
        <v>-1.3279271561840056</v>
      </c>
      <c r="S36">
        <v>-1.2902386979825708</v>
      </c>
    </row>
    <row r="37" spans="1:19" x14ac:dyDescent="0.55000000000000004">
      <c r="A37" s="2" t="s">
        <v>91</v>
      </c>
      <c r="B37" s="5">
        <v>9.2596965831833309</v>
      </c>
      <c r="C37" s="5">
        <v>20.061861726313012</v>
      </c>
      <c r="D37" s="5">
        <v>9.2596857518215003</v>
      </c>
      <c r="E37" s="5">
        <v>2.3152813362659952</v>
      </c>
      <c r="F37" s="5">
        <v>2.4732854867981047</v>
      </c>
      <c r="G37" s="5">
        <v>2.3152681441439782</v>
      </c>
      <c r="H37" s="5">
        <v>11.499054533288277</v>
      </c>
      <c r="I37" s="5">
        <v>22.800542643286814</v>
      </c>
      <c r="J37" s="5">
        <v>11.499024735932096</v>
      </c>
      <c r="K37" s="5">
        <v>4.908141144094369</v>
      </c>
      <c r="L37" s="5">
        <v>7.7061509428448138</v>
      </c>
      <c r="M37" s="5">
        <v>4.9063056017459195</v>
      </c>
      <c r="N37">
        <v>-4.1550173226023723E-2</v>
      </c>
      <c r="O37">
        <v>-0.15617696243643842</v>
      </c>
      <c r="P37">
        <v>-4.491312300406447E-2</v>
      </c>
      <c r="Q37">
        <v>4.494972174193812E-2</v>
      </c>
      <c r="R37">
        <v>0.17197953686962641</v>
      </c>
      <c r="S37">
        <v>0.15912565837494785</v>
      </c>
    </row>
    <row r="38" spans="1:19" x14ac:dyDescent="0.55000000000000004">
      <c r="A38" s="2" t="s">
        <v>92</v>
      </c>
      <c r="B38" s="5">
        <v>2.1235899364817179</v>
      </c>
      <c r="C38" s="5">
        <v>1.6952544449825302</v>
      </c>
      <c r="D38" s="5">
        <v>2.1236678652448937</v>
      </c>
      <c r="E38" s="5">
        <v>6.0286928568703546</v>
      </c>
      <c r="F38" s="5">
        <v>5.021088331618162</v>
      </c>
      <c r="G38" s="5">
        <v>6.028786296612898</v>
      </c>
      <c r="H38" s="5">
        <v>8.278554763332302</v>
      </c>
      <c r="I38" s="5">
        <v>6.8933420558905167</v>
      </c>
      <c r="J38" s="5">
        <v>8.2787611951376405</v>
      </c>
      <c r="K38" s="5">
        <v>22.850867375141082</v>
      </c>
      <c r="L38" s="5">
        <v>21.84738849360912</v>
      </c>
      <c r="M38" s="5">
        <v>22.875057898461048</v>
      </c>
      <c r="N38">
        <v>-0.10814939265056944</v>
      </c>
      <c r="O38">
        <v>-0.33646923899840475</v>
      </c>
      <c r="P38">
        <v>-9.5387232968968672E-2</v>
      </c>
      <c r="Q38">
        <v>0.11696183746283673</v>
      </c>
      <c r="R38">
        <v>0.37029632048848349</v>
      </c>
      <c r="S38">
        <v>0.4041391455199328</v>
      </c>
    </row>
    <row r="39" spans="1:19" x14ac:dyDescent="0.55000000000000004">
      <c r="A39" s="2" t="s">
        <v>93</v>
      </c>
      <c r="B39" s="5">
        <v>-2.1044891036825497E-2</v>
      </c>
      <c r="C39" s="5">
        <v>-0.1348586407397101</v>
      </c>
      <c r="D39" s="5">
        <v>-2.1043229460415702E-2</v>
      </c>
      <c r="E39" s="5">
        <v>0.53347799652536665</v>
      </c>
      <c r="F39" s="5">
        <v>0.80100910164271344</v>
      </c>
      <c r="G39" s="5">
        <v>0.53348090236076118</v>
      </c>
      <c r="H39" s="5">
        <v>0.47571304667477499</v>
      </c>
      <c r="I39" s="5">
        <v>0.6552633173352973</v>
      </c>
      <c r="J39" s="5">
        <v>0.47571929337586472</v>
      </c>
      <c r="K39" s="5">
        <v>-2.9169733455011171</v>
      </c>
      <c r="L39" s="5">
        <v>-2.4341332664990278</v>
      </c>
      <c r="M39" s="5">
        <v>-2.9229813322379283</v>
      </c>
      <c r="N39">
        <v>-8.5469128756732182E-3</v>
      </c>
      <c r="O39">
        <v>-5.8019470489334424E-2</v>
      </c>
      <c r="P39">
        <v>-1.3869350089934507E-2</v>
      </c>
      <c r="Q39">
        <v>9.2288770849879853E-3</v>
      </c>
      <c r="R39">
        <v>6.3102623924238266E-2</v>
      </c>
      <c r="S39">
        <v>4.3358858414910273E-2</v>
      </c>
    </row>
    <row r="40" spans="1:19" x14ac:dyDescent="0.55000000000000004">
      <c r="A40" s="2" t="s">
        <v>94</v>
      </c>
      <c r="B40" s="5">
        <v>-0.24825510495146696</v>
      </c>
      <c r="C40" s="5">
        <v>-0.19277096325716059</v>
      </c>
      <c r="D40" s="5">
        <v>-0.24825824501711891</v>
      </c>
      <c r="E40" s="5">
        <v>-0.58995442709798285</v>
      </c>
      <c r="F40" s="5">
        <v>-0.47442430933298807</v>
      </c>
      <c r="G40" s="5">
        <v>-0.58995889312762895</v>
      </c>
      <c r="H40" s="5">
        <v>-0.87531287866744467</v>
      </c>
      <c r="I40" s="5">
        <v>-0.70257329917574607</v>
      </c>
      <c r="J40" s="5">
        <v>-0.87532346529111127</v>
      </c>
      <c r="K40" s="5">
        <v>-1.2095291225871607</v>
      </c>
      <c r="L40" s="5">
        <v>-0.92725391676172775</v>
      </c>
      <c r="M40" s="5">
        <v>-1.2106795985980301</v>
      </c>
      <c r="N40">
        <v>-1.1181856195974227E-3</v>
      </c>
      <c r="O40">
        <v>-8.085298197451074E-2</v>
      </c>
      <c r="P40">
        <v>-5.5344206466689805E-3</v>
      </c>
      <c r="Q40">
        <v>1.0281943488843481E-3</v>
      </c>
      <c r="R40">
        <v>8.5320888963313912E-2</v>
      </c>
      <c r="S40">
        <v>7.4115440957744916E-2</v>
      </c>
    </row>
  </sheetData>
  <hyperlinks>
    <hyperlink ref="B1" location="'HL-contents'!A1" display="Contents" xr:uid="{EF4853F5-FEA8-4443-A3F5-7B489C003CFA}"/>
    <hyperlink ref="L1" location="'HL-contents'!A1" display="Contents" xr:uid="{E0F6E90F-B8FA-4F1C-BF9A-B09563C382C8}"/>
    <hyperlink ref="A31" location="Contents!A1" display="Contents" xr:uid="{0D684023-06BD-47CD-A56F-9AB48A3E93DF}"/>
  </hyperlinks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6A8F7D-A88B-4CF5-B4A5-2DAABE588F75}">
  <dimension ref="A1:Z140"/>
  <sheetViews>
    <sheetView showGridLines="0" topLeftCell="H5" workbookViewId="0">
      <selection activeCell="N2" sqref="N2:Z32"/>
    </sheetView>
  </sheetViews>
  <sheetFormatPr baseColWidth="10" defaultColWidth="8.83984375" defaultRowHeight="14.4" x14ac:dyDescent="0.55000000000000004"/>
  <cols>
    <col min="6" max="6" width="10.3125" bestFit="1" customWidth="1"/>
    <col min="7" max="7" width="13.3125" bestFit="1" customWidth="1"/>
    <col min="8" max="8" width="10.41796875" bestFit="1" customWidth="1"/>
    <col min="9" max="9" width="11.3125" bestFit="1" customWidth="1"/>
    <col min="10" max="10" width="9.3125" bestFit="1" customWidth="1"/>
    <col min="11" max="11" width="10.3125" bestFit="1" customWidth="1"/>
    <col min="14" max="14" width="9.89453125" customWidth="1"/>
    <col min="15" max="15" width="12.578125" bestFit="1" customWidth="1"/>
    <col min="16" max="19" width="9.62890625" customWidth="1"/>
    <col min="20" max="20" width="0.89453125" customWidth="1"/>
    <col min="21" max="21" width="9.89453125" customWidth="1"/>
    <col min="22" max="22" width="12.578125" bestFit="1" customWidth="1"/>
    <col min="23" max="26" width="9.62890625" customWidth="1"/>
  </cols>
  <sheetData>
    <row r="1" spans="3:26" x14ac:dyDescent="0.55000000000000004">
      <c r="F1" s="1" t="s">
        <v>4</v>
      </c>
      <c r="G1" t="s">
        <v>330</v>
      </c>
      <c r="N1" s="1" t="s">
        <v>4</v>
      </c>
      <c r="O1" t="s">
        <v>329</v>
      </c>
      <c r="V1" t="s">
        <v>328</v>
      </c>
    </row>
    <row r="2" spans="3:26" ht="14.7" thickBot="1" x14ac:dyDescent="0.6">
      <c r="F2" s="125" t="str">
        <f>+'HL-contents'!C17</f>
        <v>Table B.1. Table with selected simulation results (% change from base)*</v>
      </c>
      <c r="G2" s="128"/>
      <c r="H2" s="128"/>
      <c r="I2" s="128"/>
      <c r="J2" s="128"/>
      <c r="K2" s="128"/>
      <c r="N2" s="125" t="str">
        <f>+'HL-contents'!C17</f>
        <v>Table B.1. Table with selected simulation results (% change from base)*</v>
      </c>
      <c r="O2" s="128"/>
      <c r="P2" s="128"/>
      <c r="Q2" s="128"/>
      <c r="R2" s="128"/>
      <c r="S2" s="128"/>
      <c r="T2" s="128"/>
      <c r="U2" s="128"/>
      <c r="V2" s="128"/>
      <c r="W2" s="128"/>
      <c r="X2" s="128"/>
      <c r="Y2" s="128"/>
      <c r="Z2" s="128"/>
    </row>
    <row r="3" spans="3:26" ht="14.7" thickBot="1" x14ac:dyDescent="0.6">
      <c r="F3" s="114"/>
      <c r="G3" s="114"/>
      <c r="H3" s="114" t="str">
        <f t="shared" ref="H3:H34" si="0">+C83</f>
        <v>sym-pwm+</v>
      </c>
      <c r="I3" s="114" t="str">
        <f t="shared" ref="I3:I34" si="1">+D83</f>
        <v>asym-pwm+</v>
      </c>
      <c r="J3" s="114" t="str">
        <f t="shared" ref="J3:J34" si="2">+E83</f>
        <v>sym-savf-</v>
      </c>
      <c r="K3" s="114" t="str">
        <f t="shared" ref="K3:K34" si="3">+F83</f>
        <v>asym-savf-</v>
      </c>
      <c r="N3" s="33"/>
      <c r="O3" s="33"/>
      <c r="P3" s="124" t="str">
        <f>+C83</f>
        <v>sym-pwm+</v>
      </c>
      <c r="Q3" s="124" t="str">
        <f t="shared" ref="Q3:S3" si="4">+D83</f>
        <v>asym-pwm+</v>
      </c>
      <c r="R3" s="124" t="str">
        <f t="shared" si="4"/>
        <v>sym-savf-</v>
      </c>
      <c r="S3" s="124" t="str">
        <f t="shared" si="4"/>
        <v>asym-savf-</v>
      </c>
      <c r="T3" s="120"/>
      <c r="U3" s="33"/>
      <c r="V3" s="33"/>
      <c r="W3" s="124" t="str">
        <f>+C83</f>
        <v>sym-pwm+</v>
      </c>
      <c r="X3" s="124" t="str">
        <f t="shared" ref="X3:Z3" si="5">+D83</f>
        <v>asym-pwm+</v>
      </c>
      <c r="Y3" s="124" t="str">
        <f t="shared" si="5"/>
        <v>sym-savf-</v>
      </c>
      <c r="Z3" s="124" t="str">
        <f t="shared" si="5"/>
        <v>asym-savf-</v>
      </c>
    </row>
    <row r="4" spans="3:26" x14ac:dyDescent="0.55000000000000004">
      <c r="C4" t="str">
        <f t="shared" ref="C4:C35" si="6">+A84</f>
        <v>macrop</v>
      </c>
      <c r="D4" t="str">
        <f t="shared" ref="D4:D35" si="7">+B84</f>
        <v>PrvCon</v>
      </c>
      <c r="F4" s="110" t="s">
        <v>313</v>
      </c>
      <c r="G4" s="110" t="s">
        <v>248</v>
      </c>
      <c r="H4" s="5">
        <f t="shared" si="0"/>
        <v>-3.5566572535980945</v>
      </c>
      <c r="I4" s="5">
        <f t="shared" si="1"/>
        <v>-3.5032411369799399</v>
      </c>
      <c r="J4" s="5">
        <f t="shared" si="2"/>
        <v>-8.9763784350123448</v>
      </c>
      <c r="K4" s="5">
        <f t="shared" si="3"/>
        <v>-8.8627464206159186</v>
      </c>
      <c r="N4" s="110" t="s">
        <v>313</v>
      </c>
      <c r="O4" s="110" t="s">
        <v>248</v>
      </c>
      <c r="P4" s="5">
        <f>+C84</f>
        <v>-3.5566572535980945</v>
      </c>
      <c r="Q4" s="5">
        <f t="shared" ref="Q4:S4" si="8">+D84</f>
        <v>-3.5032411369799399</v>
      </c>
      <c r="R4" s="5">
        <f t="shared" si="8"/>
        <v>-8.9763784350123448</v>
      </c>
      <c r="S4" s="5">
        <f t="shared" si="8"/>
        <v>-8.8627464206159186</v>
      </c>
      <c r="T4" s="121"/>
      <c r="U4" s="110" t="s">
        <v>111</v>
      </c>
      <c r="V4" s="118" t="s">
        <v>174</v>
      </c>
      <c r="W4" s="5">
        <f t="shared" ref="W4:W31" si="9">+C110</f>
        <v>-6.6517827816382269</v>
      </c>
      <c r="X4" s="5">
        <f t="shared" ref="X4:X31" si="10">+D110</f>
        <v>-3.3474063736854354</v>
      </c>
      <c r="Y4" s="5">
        <f t="shared" ref="Y4:Y31" si="11">+E110</f>
        <v>-16.362098919554281</v>
      </c>
      <c r="Z4" s="5">
        <f t="shared" ref="Z4:Z31" si="12">+F110</f>
        <v>-8.5357571158486643</v>
      </c>
    </row>
    <row r="5" spans="3:26" x14ac:dyDescent="0.55000000000000004">
      <c r="C5" t="str">
        <f t="shared" si="6"/>
        <v>macrop</v>
      </c>
      <c r="D5" t="str">
        <f t="shared" si="7"/>
        <v>Exports</v>
      </c>
      <c r="F5" s="110"/>
      <c r="G5" s="110" t="s">
        <v>110</v>
      </c>
      <c r="H5" s="5">
        <f t="shared" si="0"/>
        <v>1.5470148123338578</v>
      </c>
      <c r="I5" s="5">
        <f t="shared" si="1"/>
        <v>2.3474118387766918</v>
      </c>
      <c r="J5" s="5">
        <f t="shared" si="2"/>
        <v>4.7568164282479231</v>
      </c>
      <c r="K5" s="5">
        <f t="shared" si="3"/>
        <v>6.7183000283175032</v>
      </c>
      <c r="N5" s="110"/>
      <c r="O5" s="110" t="s">
        <v>110</v>
      </c>
      <c r="P5" s="5">
        <f t="shared" ref="P5:S5" si="13">+C85</f>
        <v>1.5470148123338578</v>
      </c>
      <c r="Q5" s="5">
        <f t="shared" si="13"/>
        <v>2.3474118387766918</v>
      </c>
      <c r="R5" s="5">
        <f t="shared" si="13"/>
        <v>4.7568164282479231</v>
      </c>
      <c r="S5" s="5">
        <f t="shared" si="13"/>
        <v>6.7183000283175032</v>
      </c>
      <c r="T5" s="121"/>
      <c r="U5" s="110"/>
      <c r="V5" s="110" t="s">
        <v>175</v>
      </c>
      <c r="W5" s="5">
        <f t="shared" si="9"/>
        <v>0.22025490030341821</v>
      </c>
      <c r="X5" s="5">
        <f t="shared" si="10"/>
        <v>0.36876934086507163</v>
      </c>
      <c r="Y5" s="5">
        <f t="shared" si="11"/>
        <v>0.79707906138311024</v>
      </c>
      <c r="Z5" s="5">
        <f t="shared" si="12"/>
        <v>0.96693367875353431</v>
      </c>
    </row>
    <row r="6" spans="3:26" x14ac:dyDescent="0.55000000000000004">
      <c r="C6" t="str">
        <f t="shared" si="6"/>
        <v>macrop</v>
      </c>
      <c r="D6" t="str">
        <f t="shared" si="7"/>
        <v>Imports</v>
      </c>
      <c r="F6" s="110"/>
      <c r="G6" s="110" t="s">
        <v>111</v>
      </c>
      <c r="H6" s="5">
        <f t="shared" si="0"/>
        <v>-2.8160229569965667</v>
      </c>
      <c r="I6" s="5">
        <f t="shared" si="1"/>
        <v>-1.939715739080794</v>
      </c>
      <c r="J6" s="5">
        <f t="shared" si="2"/>
        <v>-6.4219490215118853</v>
      </c>
      <c r="K6" s="5">
        <f t="shared" si="3"/>
        <v>-4.2512483027228987</v>
      </c>
      <c r="N6" s="110"/>
      <c r="O6" s="110" t="s">
        <v>111</v>
      </c>
      <c r="P6" s="5">
        <f t="shared" ref="P6:S6" si="14">+C86</f>
        <v>-2.8160229569965667</v>
      </c>
      <c r="Q6" s="5">
        <f t="shared" si="14"/>
        <v>-1.939715739080794</v>
      </c>
      <c r="R6" s="5">
        <f t="shared" si="14"/>
        <v>-6.4219490215118853</v>
      </c>
      <c r="S6" s="5">
        <f t="shared" si="14"/>
        <v>-4.2512483027228987</v>
      </c>
      <c r="T6" s="121"/>
      <c r="U6" s="110"/>
      <c r="V6" s="110" t="s">
        <v>176</v>
      </c>
      <c r="W6" s="5">
        <f t="shared" si="9"/>
        <v>-7.1133665615261021</v>
      </c>
      <c r="X6" s="5">
        <f t="shared" si="10"/>
        <v>-4.295706591243631</v>
      </c>
      <c r="Y6" s="5">
        <f t="shared" si="11"/>
        <v>-17.401349342765627</v>
      </c>
      <c r="Z6" s="5">
        <f t="shared" si="12"/>
        <v>-11.053050452211544</v>
      </c>
    </row>
    <row r="7" spans="3:26" x14ac:dyDescent="0.55000000000000004">
      <c r="C7" t="str">
        <f t="shared" si="6"/>
        <v>macrop</v>
      </c>
      <c r="D7" t="str">
        <f t="shared" si="7"/>
        <v>GDPFC</v>
      </c>
      <c r="F7" s="110"/>
      <c r="G7" s="110" t="s">
        <v>322</v>
      </c>
      <c r="H7" s="5">
        <f t="shared" si="0"/>
        <v>-1.6339857983427297E-2</v>
      </c>
      <c r="I7" s="5">
        <f t="shared" si="1"/>
        <v>-1.8290454232705589E-2</v>
      </c>
      <c r="J7" s="5">
        <f t="shared" si="2"/>
        <v>5.8159136924529342E-2</v>
      </c>
      <c r="K7" s="5">
        <f t="shared" si="3"/>
        <v>5.0327611508493852E-2</v>
      </c>
      <c r="N7" s="110"/>
      <c r="O7" s="110" t="s">
        <v>322</v>
      </c>
      <c r="P7" s="5">
        <f t="shared" ref="P7:S7" si="15">+C87</f>
        <v>-1.6339857983427297E-2</v>
      </c>
      <c r="Q7" s="5">
        <f t="shared" si="15"/>
        <v>-1.8290454232705589E-2</v>
      </c>
      <c r="R7" s="5">
        <f t="shared" si="15"/>
        <v>5.8159136924529342E-2</v>
      </c>
      <c r="S7" s="5">
        <f t="shared" si="15"/>
        <v>5.0327611508493852E-2</v>
      </c>
      <c r="T7" s="121"/>
      <c r="U7" s="110"/>
      <c r="V7" s="110" t="s">
        <v>324</v>
      </c>
      <c r="W7" s="5">
        <f t="shared" si="9"/>
        <v>-2.3157632441890064</v>
      </c>
      <c r="X7" s="5">
        <f t="shared" si="10"/>
        <v>-1.9665727905497588</v>
      </c>
      <c r="Y7" s="5">
        <f t="shared" si="11"/>
        <v>-0.53870747544608744</v>
      </c>
      <c r="Z7" s="5">
        <f t="shared" si="12"/>
        <v>-0.53038856484829422</v>
      </c>
    </row>
    <row r="8" spans="3:26" x14ac:dyDescent="0.55000000000000004">
      <c r="C8" t="str">
        <f t="shared" si="6"/>
        <v>macrop</v>
      </c>
      <c r="D8" t="str">
        <f t="shared" si="7"/>
        <v>REXR</v>
      </c>
      <c r="F8" s="116"/>
      <c r="G8" s="116" t="s">
        <v>249</v>
      </c>
      <c r="H8" s="115">
        <f t="shared" si="0"/>
        <v>1.4736156639712616</v>
      </c>
      <c r="I8" s="115">
        <f t="shared" si="1"/>
        <v>2.1784435083744835</v>
      </c>
      <c r="J8" s="115">
        <f t="shared" si="2"/>
        <v>4.2868406025207362</v>
      </c>
      <c r="K8" s="115">
        <f t="shared" si="3"/>
        <v>5.9982845182188882</v>
      </c>
      <c r="N8" s="110"/>
      <c r="O8" s="110" t="s">
        <v>249</v>
      </c>
      <c r="P8" s="5">
        <f t="shared" ref="P8:S8" si="16">+C88</f>
        <v>1.4736156639712616</v>
      </c>
      <c r="Q8" s="5">
        <f t="shared" si="16"/>
        <v>2.1784435083744835</v>
      </c>
      <c r="R8" s="5">
        <f t="shared" si="16"/>
        <v>4.2868406025207362</v>
      </c>
      <c r="S8" s="5">
        <f t="shared" si="16"/>
        <v>5.9982845182188882</v>
      </c>
      <c r="T8" s="121"/>
      <c r="U8" s="110"/>
      <c r="V8" s="110" t="s">
        <v>325</v>
      </c>
      <c r="W8" s="5">
        <f t="shared" si="9"/>
        <v>-1.4364591588433284</v>
      </c>
      <c r="X8" s="5">
        <f t="shared" si="10"/>
        <v>-1.299969810161683</v>
      </c>
      <c r="Y8" s="5">
        <f t="shared" si="11"/>
        <v>-3.5456461317392773</v>
      </c>
      <c r="Z8" s="5">
        <f t="shared" si="12"/>
        <v>-3.1790592177436183</v>
      </c>
    </row>
    <row r="9" spans="3:26" x14ac:dyDescent="0.55000000000000004">
      <c r="C9" t="str">
        <f t="shared" si="6"/>
        <v>ratpmpddp</v>
      </c>
      <c r="D9" t="str">
        <f t="shared" si="7"/>
        <v>c-agr</v>
      </c>
      <c r="F9" s="110" t="s">
        <v>314</v>
      </c>
      <c r="G9" s="110" t="s">
        <v>174</v>
      </c>
      <c r="H9" s="5">
        <f t="shared" si="0"/>
        <v>2.0469044884494192</v>
      </c>
      <c r="I9" s="5">
        <f t="shared" si="1"/>
        <v>2.6517647038918346</v>
      </c>
      <c r="J9" s="5">
        <f t="shared" si="2"/>
        <v>5.2430193370966549</v>
      </c>
      <c r="K9" s="5">
        <f t="shared" si="3"/>
        <v>6.6358806703348261</v>
      </c>
      <c r="N9" s="110"/>
      <c r="O9" s="110"/>
      <c r="P9" s="5"/>
      <c r="Q9" s="5"/>
      <c r="R9" s="5"/>
      <c r="S9" s="5"/>
      <c r="T9" s="121"/>
      <c r="U9" s="110"/>
      <c r="V9" s="110" t="s">
        <v>192</v>
      </c>
      <c r="W9" s="5">
        <f t="shared" si="9"/>
        <v>0.10621169241051831</v>
      </c>
      <c r="X9" s="5">
        <f t="shared" si="10"/>
        <v>-0.35740957902421489</v>
      </c>
      <c r="Y9" s="5">
        <f t="shared" si="11"/>
        <v>-6.2495926097029368</v>
      </c>
      <c r="Z9" s="5">
        <f t="shared" si="12"/>
        <v>-2.7903050303807797</v>
      </c>
    </row>
    <row r="10" spans="3:26" x14ac:dyDescent="0.55000000000000004">
      <c r="C10" t="str">
        <f t="shared" si="6"/>
        <v>ratpmpddp</v>
      </c>
      <c r="D10" t="str">
        <f t="shared" si="7"/>
        <v>c-min</v>
      </c>
      <c r="F10" s="110"/>
      <c r="G10" s="110" t="s">
        <v>175</v>
      </c>
      <c r="H10" s="5">
        <f t="shared" si="0"/>
        <v>-6.6078989877149663E-2</v>
      </c>
      <c r="I10" s="5">
        <f t="shared" si="1"/>
        <v>-7.9055483073431354E-2</v>
      </c>
      <c r="J10" s="5">
        <f t="shared" si="2"/>
        <v>-8.1209144046079373E-2</v>
      </c>
      <c r="K10" s="5">
        <f t="shared" si="3"/>
        <v>-9.1022689565833925E-2</v>
      </c>
      <c r="N10" s="116"/>
      <c r="O10" s="116"/>
      <c r="P10" s="115"/>
      <c r="Q10" s="115"/>
      <c r="R10" s="115"/>
      <c r="S10" s="115"/>
      <c r="T10" s="122"/>
      <c r="U10" s="116"/>
      <c r="V10" s="116" t="s">
        <v>180</v>
      </c>
      <c r="W10" s="115">
        <f t="shared" si="9"/>
        <v>-5.3236327112043291</v>
      </c>
      <c r="X10" s="115">
        <f t="shared" si="10"/>
        <v>-2.8430972255269249</v>
      </c>
      <c r="Y10" s="115">
        <f t="shared" si="11"/>
        <v>-12.963780940576585</v>
      </c>
      <c r="Z10" s="115">
        <f t="shared" si="12"/>
        <v>-6.9905682164365217</v>
      </c>
    </row>
    <row r="11" spans="3:26" x14ac:dyDescent="0.55000000000000004">
      <c r="C11" t="str">
        <f t="shared" si="6"/>
        <v>ratpmpddp</v>
      </c>
      <c r="D11" t="str">
        <f t="shared" si="7"/>
        <v>c-foodbevtob</v>
      </c>
      <c r="F11" s="110"/>
      <c r="G11" s="110" t="s">
        <v>176</v>
      </c>
      <c r="H11" s="5">
        <f t="shared" si="0"/>
        <v>2.0908397681466795</v>
      </c>
      <c r="I11" s="5">
        <f t="shared" si="1"/>
        <v>2.8597369140281437</v>
      </c>
      <c r="J11" s="5">
        <f t="shared" si="2"/>
        <v>5.1914780060072108</v>
      </c>
      <c r="K11" s="5">
        <f t="shared" si="3"/>
        <v>7.0410288955174094</v>
      </c>
      <c r="N11" s="110" t="s">
        <v>314</v>
      </c>
      <c r="O11" s="110" t="s">
        <v>174</v>
      </c>
      <c r="P11" s="5">
        <f t="shared" ref="P11:P31" si="17">+C89</f>
        <v>2.0469044884494192</v>
      </c>
      <c r="Q11" s="5">
        <f t="shared" ref="Q11:Q31" si="18">+D89</f>
        <v>2.6517647038918346</v>
      </c>
      <c r="R11" s="5">
        <f t="shared" ref="R11:R31" si="19">+E89</f>
        <v>5.2430193370966549</v>
      </c>
      <c r="S11" s="5">
        <f t="shared" ref="S11:S31" si="20">+F89</f>
        <v>6.6358806703348261</v>
      </c>
      <c r="T11" s="121"/>
      <c r="U11" s="110" t="s">
        <v>317</v>
      </c>
      <c r="V11" s="118" t="s">
        <v>174</v>
      </c>
      <c r="W11" s="5">
        <f t="shared" si="9"/>
        <v>-0.80140205646491713</v>
      </c>
      <c r="X11" s="5">
        <f t="shared" si="10"/>
        <v>-1.0437360288367503</v>
      </c>
      <c r="Y11" s="5">
        <f t="shared" si="11"/>
        <v>-2.5048474832962908</v>
      </c>
      <c r="Z11" s="5">
        <f t="shared" si="12"/>
        <v>-3.090942962807175</v>
      </c>
    </row>
    <row r="12" spans="3:26" x14ac:dyDescent="0.55000000000000004">
      <c r="C12" t="str">
        <f t="shared" si="6"/>
        <v>ratpmpddp</v>
      </c>
      <c r="D12" t="str">
        <f t="shared" si="7"/>
        <v>c-macheq</v>
      </c>
      <c r="F12" s="110"/>
      <c r="G12" s="110" t="s">
        <v>324</v>
      </c>
      <c r="H12" s="5">
        <f t="shared" si="0"/>
        <v>8.5840839249484056</v>
      </c>
      <c r="I12" s="5">
        <f t="shared" si="1"/>
        <v>16.291029933707524</v>
      </c>
      <c r="J12" s="5">
        <f t="shared" si="2"/>
        <v>0.81685365060391035</v>
      </c>
      <c r="K12" s="5">
        <f t="shared" si="3"/>
        <v>1.9558789012069866</v>
      </c>
      <c r="N12" s="110"/>
      <c r="O12" s="110" t="s">
        <v>175</v>
      </c>
      <c r="P12" s="5">
        <f t="shared" si="17"/>
        <v>-6.6078989877149663E-2</v>
      </c>
      <c r="Q12" s="5">
        <f t="shared" si="18"/>
        <v>-7.9055483073431354E-2</v>
      </c>
      <c r="R12" s="5">
        <f t="shared" si="19"/>
        <v>-8.1209144046079373E-2</v>
      </c>
      <c r="S12" s="5">
        <f t="shared" si="20"/>
        <v>-9.1022689565833925E-2</v>
      </c>
      <c r="T12" s="121"/>
      <c r="U12" s="110" t="s">
        <v>318</v>
      </c>
      <c r="V12" s="118" t="s">
        <v>175</v>
      </c>
      <c r="W12" s="5">
        <f t="shared" si="9"/>
        <v>2.1712556628461499E-2</v>
      </c>
      <c r="X12" s="5">
        <f t="shared" si="10"/>
        <v>0.13091642940936676</v>
      </c>
      <c r="Y12" s="5">
        <f t="shared" si="11"/>
        <v>0.55170909604553842</v>
      </c>
      <c r="Z12" s="5">
        <f t="shared" si="12"/>
        <v>0.69147613489171089</v>
      </c>
    </row>
    <row r="13" spans="3:26" x14ac:dyDescent="0.55000000000000004">
      <c r="C13" t="str">
        <f t="shared" si="6"/>
        <v>ratpmpddp</v>
      </c>
      <c r="D13" t="str">
        <f t="shared" si="7"/>
        <v>c-othmnfc</v>
      </c>
      <c r="F13" s="110"/>
      <c r="G13" s="110" t="s">
        <v>325</v>
      </c>
      <c r="H13" s="5">
        <f t="shared" si="0"/>
        <v>0.5887005395319278</v>
      </c>
      <c r="I13" s="5">
        <f t="shared" si="1"/>
        <v>1.1314604330600941</v>
      </c>
      <c r="J13" s="5">
        <f t="shared" si="2"/>
        <v>1.6170910071768407</v>
      </c>
      <c r="K13" s="5">
        <f t="shared" si="3"/>
        <v>3.0188857909489775</v>
      </c>
      <c r="N13" s="110"/>
      <c r="O13" s="110" t="s">
        <v>176</v>
      </c>
      <c r="P13" s="5">
        <f t="shared" si="17"/>
        <v>2.0908397681466795</v>
      </c>
      <c r="Q13" s="5">
        <f t="shared" si="18"/>
        <v>2.8597369140281437</v>
      </c>
      <c r="R13" s="5">
        <f t="shared" si="19"/>
        <v>5.1914780060072108</v>
      </c>
      <c r="S13" s="5">
        <f t="shared" si="20"/>
        <v>7.0410288955174094</v>
      </c>
      <c r="T13" s="121"/>
      <c r="U13" s="110" t="s">
        <v>319</v>
      </c>
      <c r="V13" s="118" t="s">
        <v>176</v>
      </c>
      <c r="W13" s="5">
        <f t="shared" si="9"/>
        <v>-1.1643662658341714</v>
      </c>
      <c r="X13" s="5">
        <f t="shared" si="10"/>
        <v>-1.8359903533367916</v>
      </c>
      <c r="Y13" s="5">
        <f t="shared" si="11"/>
        <v>-3.8576740759072359</v>
      </c>
      <c r="Z13" s="5">
        <f t="shared" si="12"/>
        <v>-5.43589731770453</v>
      </c>
    </row>
    <row r="14" spans="3:26" x14ac:dyDescent="0.55000000000000004">
      <c r="C14" t="str">
        <f t="shared" si="6"/>
        <v>ratpmpddp</v>
      </c>
      <c r="D14" t="str">
        <f t="shared" si="7"/>
        <v>c-othind</v>
      </c>
      <c r="F14" s="110"/>
      <c r="G14" s="110" t="s">
        <v>192</v>
      </c>
      <c r="H14" s="5">
        <f t="shared" si="0"/>
        <v>-7.9298199005783943E-2</v>
      </c>
      <c r="I14" s="5">
        <f t="shared" si="1"/>
        <v>0.35910255385120937</v>
      </c>
      <c r="J14" s="5">
        <f t="shared" si="2"/>
        <v>2.4125823581214734</v>
      </c>
      <c r="K14" s="5">
        <f t="shared" si="3"/>
        <v>3.6307330872640042</v>
      </c>
      <c r="N14" s="110"/>
      <c r="O14" s="110" t="s">
        <v>324</v>
      </c>
      <c r="P14" s="5">
        <f t="shared" si="17"/>
        <v>8.5840839249484056</v>
      </c>
      <c r="Q14" s="5">
        <f t="shared" si="18"/>
        <v>16.291029933707524</v>
      </c>
      <c r="R14" s="5">
        <f t="shared" si="19"/>
        <v>0.81685365060391035</v>
      </c>
      <c r="S14" s="5">
        <f t="shared" si="20"/>
        <v>1.9558789012069866</v>
      </c>
      <c r="T14" s="121"/>
      <c r="U14" s="110" t="s">
        <v>320</v>
      </c>
      <c r="V14" s="118" t="s">
        <v>324</v>
      </c>
      <c r="W14" s="5">
        <f t="shared" si="9"/>
        <v>25.061318425226631</v>
      </c>
      <c r="X14" s="5">
        <f t="shared" si="10"/>
        <v>12.296386292324545</v>
      </c>
      <c r="Y14" s="5">
        <f t="shared" si="11"/>
        <v>1.9186159932027325</v>
      </c>
      <c r="Z14" s="5">
        <f t="shared" si="12"/>
        <v>1.2188658712989797</v>
      </c>
    </row>
    <row r="15" spans="3:26" x14ac:dyDescent="0.55000000000000004">
      <c r="C15" t="str">
        <f t="shared" si="6"/>
        <v>ratpmpddp</v>
      </c>
      <c r="D15" t="str">
        <f t="shared" si="7"/>
        <v>c-svc</v>
      </c>
      <c r="F15" s="116"/>
      <c r="G15" s="116" t="s">
        <v>180</v>
      </c>
      <c r="H15" s="115">
        <f t="shared" si="0"/>
        <v>1.649489051239339</v>
      </c>
      <c r="I15" s="115">
        <f t="shared" si="1"/>
        <v>2.3623724151707215</v>
      </c>
      <c r="J15" s="115">
        <f t="shared" si="2"/>
        <v>4.2297332127142706</v>
      </c>
      <c r="K15" s="115">
        <f t="shared" si="3"/>
        <v>5.9879590890576706</v>
      </c>
      <c r="N15" s="110"/>
      <c r="O15" s="110" t="s">
        <v>325</v>
      </c>
      <c r="P15" s="5">
        <f t="shared" si="17"/>
        <v>0.5887005395319278</v>
      </c>
      <c r="Q15" s="5">
        <f t="shared" si="18"/>
        <v>1.1314604330600941</v>
      </c>
      <c r="R15" s="5">
        <f t="shared" si="19"/>
        <v>1.6170910071768407</v>
      </c>
      <c r="S15" s="5">
        <f t="shared" si="20"/>
        <v>3.0188857909489775</v>
      </c>
      <c r="T15" s="121"/>
      <c r="U15" s="110"/>
      <c r="V15" s="118" t="s">
        <v>325</v>
      </c>
      <c r="W15" s="5">
        <f t="shared" si="9"/>
        <v>0.31454094110185959</v>
      </c>
      <c r="X15" s="5">
        <f t="shared" si="10"/>
        <v>-0.29545945721700662</v>
      </c>
      <c r="Y15" s="5">
        <f t="shared" si="11"/>
        <v>1.2096937468929703</v>
      </c>
      <c r="Z15" s="5">
        <f t="shared" si="12"/>
        <v>-0.55236446035752396</v>
      </c>
    </row>
    <row r="16" spans="3:26" x14ac:dyDescent="0.55000000000000004">
      <c r="C16" t="str">
        <f t="shared" si="6"/>
        <v>sigma</v>
      </c>
      <c r="D16" t="str">
        <f t="shared" si="7"/>
        <v>c-agr</v>
      </c>
      <c r="F16" s="117" t="s">
        <v>209</v>
      </c>
      <c r="G16" s="118" t="s">
        <v>174</v>
      </c>
      <c r="H16" s="51">
        <f t="shared" si="0"/>
        <v>3</v>
      </c>
      <c r="I16" s="51">
        <f t="shared" si="1"/>
        <v>0.89999999999999991</v>
      </c>
      <c r="J16" s="51">
        <f t="shared" si="2"/>
        <v>3</v>
      </c>
      <c r="K16" s="51">
        <f t="shared" si="3"/>
        <v>0.89999999999999991</v>
      </c>
      <c r="N16" s="110"/>
      <c r="O16" s="110" t="s">
        <v>192</v>
      </c>
      <c r="P16" s="5">
        <f t="shared" si="17"/>
        <v>-7.9298199005783943E-2</v>
      </c>
      <c r="Q16" s="5">
        <f t="shared" si="18"/>
        <v>0.35910255385120937</v>
      </c>
      <c r="R16" s="5">
        <f t="shared" si="19"/>
        <v>2.4125823581214734</v>
      </c>
      <c r="S16" s="5">
        <f t="shared" si="20"/>
        <v>3.6307330872640042</v>
      </c>
      <c r="T16" s="121"/>
      <c r="U16" s="110"/>
      <c r="V16" s="118" t="s">
        <v>192</v>
      </c>
      <c r="W16" s="5">
        <f t="shared" si="9"/>
        <v>-0.131746779909514</v>
      </c>
      <c r="X16" s="5">
        <f t="shared" si="10"/>
        <v>-3.5430146986303868E-2</v>
      </c>
      <c r="Y16" s="5">
        <f t="shared" si="11"/>
        <v>0.70084504041842965</v>
      </c>
      <c r="Z16" s="5">
        <f t="shared" si="12"/>
        <v>0.38048593148822807</v>
      </c>
    </row>
    <row r="17" spans="3:26" x14ac:dyDescent="0.55000000000000004">
      <c r="C17" t="str">
        <f t="shared" si="6"/>
        <v>sigma</v>
      </c>
      <c r="D17" t="str">
        <f t="shared" si="7"/>
        <v>c-min</v>
      </c>
      <c r="F17" s="110" t="s">
        <v>323</v>
      </c>
      <c r="G17" s="110" t="s">
        <v>175</v>
      </c>
      <c r="H17" s="51">
        <f t="shared" si="0"/>
        <v>3</v>
      </c>
      <c r="I17" s="51">
        <f t="shared" si="1"/>
        <v>3</v>
      </c>
      <c r="J17" s="51">
        <f t="shared" si="2"/>
        <v>3</v>
      </c>
      <c r="K17" s="51">
        <f t="shared" si="3"/>
        <v>3</v>
      </c>
      <c r="N17" s="116"/>
      <c r="O17" s="116" t="s">
        <v>180</v>
      </c>
      <c r="P17" s="115">
        <f t="shared" si="17"/>
        <v>1.649489051239339</v>
      </c>
      <c r="Q17" s="115">
        <f t="shared" si="18"/>
        <v>2.3623724151707215</v>
      </c>
      <c r="R17" s="115">
        <f t="shared" si="19"/>
        <v>4.2297332127142706</v>
      </c>
      <c r="S17" s="115">
        <f t="shared" si="20"/>
        <v>5.9879590890576706</v>
      </c>
      <c r="T17" s="122"/>
      <c r="U17" s="116"/>
      <c r="V17" s="119" t="s">
        <v>180</v>
      </c>
      <c r="W17" s="115">
        <f t="shared" si="9"/>
        <v>-0.56089983111921038</v>
      </c>
      <c r="X17" s="115">
        <f t="shared" si="10"/>
        <v>-0.77982922642493291</v>
      </c>
      <c r="Y17" s="115">
        <f t="shared" si="11"/>
        <v>-1.4458548953756756</v>
      </c>
      <c r="Z17" s="115">
        <f t="shared" si="12"/>
        <v>-1.9928257788418557</v>
      </c>
    </row>
    <row r="18" spans="3:26" x14ac:dyDescent="0.55000000000000004">
      <c r="C18" t="str">
        <f t="shared" si="6"/>
        <v>sigma</v>
      </c>
      <c r="D18" t="str">
        <f t="shared" si="7"/>
        <v>c-foodbevtob</v>
      </c>
      <c r="F18" s="110"/>
      <c r="G18" s="110" t="s">
        <v>176</v>
      </c>
      <c r="H18" s="51">
        <f t="shared" si="0"/>
        <v>3</v>
      </c>
      <c r="I18" s="51">
        <f t="shared" si="1"/>
        <v>0.89999999999999991</v>
      </c>
      <c r="J18" s="51">
        <f t="shared" si="2"/>
        <v>3</v>
      </c>
      <c r="K18" s="51">
        <f t="shared" si="3"/>
        <v>0.89999999999999991</v>
      </c>
      <c r="N18" s="117" t="s">
        <v>209</v>
      </c>
      <c r="O18" s="118" t="s">
        <v>174</v>
      </c>
      <c r="P18" s="51">
        <f t="shared" si="17"/>
        <v>3</v>
      </c>
      <c r="Q18" s="51">
        <f t="shared" si="18"/>
        <v>0.89999999999999991</v>
      </c>
      <c r="R18" s="51">
        <f t="shared" si="19"/>
        <v>3</v>
      </c>
      <c r="S18" s="51">
        <f t="shared" si="20"/>
        <v>0.89999999999999991</v>
      </c>
      <c r="T18" s="56"/>
      <c r="U18" s="110" t="s">
        <v>110</v>
      </c>
      <c r="V18" s="110" t="s">
        <v>174</v>
      </c>
      <c r="W18" s="5">
        <f t="shared" si="9"/>
        <v>7.0657115852053254</v>
      </c>
      <c r="X18" s="5">
        <f t="shared" si="10"/>
        <v>9.3042077075841778</v>
      </c>
      <c r="Y18" s="5">
        <f t="shared" si="11"/>
        <v>18.165712397585175</v>
      </c>
      <c r="Z18" s="5">
        <f t="shared" si="12"/>
        <v>23.672655077569992</v>
      </c>
    </row>
    <row r="19" spans="3:26" x14ac:dyDescent="0.55000000000000004">
      <c r="C19" t="str">
        <f t="shared" si="6"/>
        <v>sigma</v>
      </c>
      <c r="D19" t="str">
        <f t="shared" si="7"/>
        <v>c-macheq</v>
      </c>
      <c r="F19" s="110"/>
      <c r="G19" s="110" t="s">
        <v>324</v>
      </c>
      <c r="H19" s="51">
        <f t="shared" si="0"/>
        <v>3</v>
      </c>
      <c r="I19" s="51">
        <f t="shared" si="1"/>
        <v>0.89999999999999991</v>
      </c>
      <c r="J19" s="51">
        <f t="shared" si="2"/>
        <v>3</v>
      </c>
      <c r="K19" s="51">
        <f t="shared" si="3"/>
        <v>0.89999999999999991</v>
      </c>
      <c r="N19" s="110" t="s">
        <v>323</v>
      </c>
      <c r="O19" s="110" t="s">
        <v>175</v>
      </c>
      <c r="P19" s="51">
        <f t="shared" si="17"/>
        <v>3</v>
      </c>
      <c r="Q19" s="51">
        <f t="shared" si="18"/>
        <v>3</v>
      </c>
      <c r="R19" s="51">
        <f t="shared" si="19"/>
        <v>3</v>
      </c>
      <c r="S19" s="51">
        <f t="shared" si="20"/>
        <v>3</v>
      </c>
      <c r="T19" s="56"/>
      <c r="U19" s="110"/>
      <c r="V19" s="110" t="s">
        <v>175</v>
      </c>
      <c r="W19" s="5">
        <f t="shared" si="9"/>
        <v>0.14667076414518476</v>
      </c>
      <c r="X19" s="5">
        <f t="shared" si="10"/>
        <v>0.35766155346554918</v>
      </c>
      <c r="Y19" s="5">
        <f t="shared" si="11"/>
        <v>1.1500655242084656</v>
      </c>
      <c r="Z19" s="5">
        <f t="shared" si="12"/>
        <v>1.5957969080424572</v>
      </c>
    </row>
    <row r="20" spans="3:26" x14ac:dyDescent="0.55000000000000004">
      <c r="C20" t="str">
        <f t="shared" si="6"/>
        <v>sigma</v>
      </c>
      <c r="D20" t="str">
        <f t="shared" si="7"/>
        <v>c-othmnfc</v>
      </c>
      <c r="F20" s="110"/>
      <c r="G20" s="110" t="s">
        <v>325</v>
      </c>
      <c r="H20" s="51">
        <f t="shared" si="0"/>
        <v>3</v>
      </c>
      <c r="I20" s="51">
        <f t="shared" si="1"/>
        <v>0.89999999999999991</v>
      </c>
      <c r="J20" s="51">
        <f t="shared" si="2"/>
        <v>3</v>
      </c>
      <c r="K20" s="51">
        <f t="shared" si="3"/>
        <v>0.89999999999999991</v>
      </c>
      <c r="N20" s="110"/>
      <c r="O20" s="110" t="s">
        <v>176</v>
      </c>
      <c r="P20" s="51">
        <f t="shared" si="17"/>
        <v>3</v>
      </c>
      <c r="Q20" s="51">
        <f t="shared" si="18"/>
        <v>0.89999999999999991</v>
      </c>
      <c r="R20" s="51">
        <f t="shared" si="19"/>
        <v>3</v>
      </c>
      <c r="S20" s="51">
        <f t="shared" si="20"/>
        <v>0.89999999999999991</v>
      </c>
      <c r="T20" s="56"/>
      <c r="U20" s="110"/>
      <c r="V20" s="110" t="s">
        <v>176</v>
      </c>
      <c r="W20" s="5">
        <f t="shared" si="9"/>
        <v>7.5504415540298409</v>
      </c>
      <c r="X20" s="5">
        <f t="shared" si="10"/>
        <v>10.199361024195319</v>
      </c>
      <c r="Y20" s="5">
        <f t="shared" si="11"/>
        <v>18.26698134752165</v>
      </c>
      <c r="Z20" s="5">
        <f t="shared" si="12"/>
        <v>25.025539792217689</v>
      </c>
    </row>
    <row r="21" spans="3:26" x14ac:dyDescent="0.55000000000000004">
      <c r="C21" t="str">
        <f t="shared" si="6"/>
        <v>sigma</v>
      </c>
      <c r="D21" t="str">
        <f t="shared" si="7"/>
        <v>c-othind</v>
      </c>
      <c r="F21" s="110"/>
      <c r="G21" s="110" t="s">
        <v>192</v>
      </c>
      <c r="H21" s="51">
        <f t="shared" si="0"/>
        <v>3</v>
      </c>
      <c r="I21" s="51">
        <f t="shared" si="1"/>
        <v>0.89999999999999991</v>
      </c>
      <c r="J21" s="51">
        <f t="shared" si="2"/>
        <v>3</v>
      </c>
      <c r="K21" s="51">
        <f t="shared" si="3"/>
        <v>0.89999999999999991</v>
      </c>
      <c r="N21" s="110"/>
      <c r="O21" s="110" t="s">
        <v>324</v>
      </c>
      <c r="P21" s="51">
        <f t="shared" si="17"/>
        <v>3</v>
      </c>
      <c r="Q21" s="51">
        <f t="shared" si="18"/>
        <v>0.89999999999999991</v>
      </c>
      <c r="R21" s="51">
        <f t="shared" si="19"/>
        <v>3</v>
      </c>
      <c r="S21" s="51">
        <f t="shared" si="20"/>
        <v>0.89999999999999991</v>
      </c>
      <c r="T21" s="56"/>
      <c r="U21" s="110"/>
      <c r="V21" s="110" t="s">
        <v>324</v>
      </c>
      <c r="W21" s="5">
        <f t="shared" si="9"/>
        <v>-31.045879684454182</v>
      </c>
      <c r="X21" s="5">
        <f t="shared" si="10"/>
        <v>-20.72628354394347</v>
      </c>
      <c r="Y21" s="5">
        <f t="shared" si="11"/>
        <v>7.611490775854679</v>
      </c>
      <c r="Z21" s="5">
        <f t="shared" si="12"/>
        <v>12.384995736334048</v>
      </c>
    </row>
    <row r="22" spans="3:26" x14ac:dyDescent="0.55000000000000004">
      <c r="C22" t="str">
        <f t="shared" si="6"/>
        <v>sigma</v>
      </c>
      <c r="D22" t="str">
        <f t="shared" si="7"/>
        <v>c-svc</v>
      </c>
      <c r="F22" s="116"/>
      <c r="G22" s="116" t="s">
        <v>180</v>
      </c>
      <c r="H22" s="79">
        <f t="shared" si="0"/>
        <v>3</v>
      </c>
      <c r="I22" s="79">
        <f t="shared" si="1"/>
        <v>0.89999999999999991</v>
      </c>
      <c r="J22" s="79">
        <f t="shared" si="2"/>
        <v>3</v>
      </c>
      <c r="K22" s="79">
        <f t="shared" si="3"/>
        <v>0.89999999999999991</v>
      </c>
      <c r="N22" s="110"/>
      <c r="O22" s="110" t="s">
        <v>325</v>
      </c>
      <c r="P22" s="51">
        <f t="shared" si="17"/>
        <v>3</v>
      </c>
      <c r="Q22" s="51">
        <f t="shared" si="18"/>
        <v>0.89999999999999991</v>
      </c>
      <c r="R22" s="51">
        <f t="shared" si="19"/>
        <v>3</v>
      </c>
      <c r="S22" s="51">
        <f t="shared" si="20"/>
        <v>0.89999999999999991</v>
      </c>
      <c r="T22" s="56"/>
      <c r="U22" s="110"/>
      <c r="V22" s="110" t="s">
        <v>325</v>
      </c>
      <c r="W22" s="5">
        <f t="shared" si="9"/>
        <v>3.7383360431027413</v>
      </c>
      <c r="X22" s="5">
        <f t="shared" si="10"/>
        <v>5.6885544561517287</v>
      </c>
      <c r="Y22" s="5">
        <f t="shared" si="11"/>
        <v>10.609026046126013</v>
      </c>
      <c r="Z22" s="5">
        <f t="shared" si="12"/>
        <v>15.578467383949214</v>
      </c>
    </row>
    <row r="23" spans="3:26" x14ac:dyDescent="0.55000000000000004">
      <c r="C23" t="str">
        <f t="shared" si="6"/>
        <v>qqp</v>
      </c>
      <c r="D23" t="str">
        <f t="shared" si="7"/>
        <v>c-agr</v>
      </c>
      <c r="F23" s="110" t="s">
        <v>315</v>
      </c>
      <c r="G23" s="118" t="s">
        <v>174</v>
      </c>
      <c r="H23" s="5">
        <f t="shared" si="0"/>
        <v>-0.93852386829448298</v>
      </c>
      <c r="I23" s="5">
        <f t="shared" si="1"/>
        <v>-1.0978888771656647</v>
      </c>
      <c r="J23" s="5">
        <f t="shared" si="2"/>
        <v>-2.834420996840592</v>
      </c>
      <c r="K23" s="5">
        <f t="shared" si="3"/>
        <v>-3.2213226498748471</v>
      </c>
      <c r="N23" s="110"/>
      <c r="O23" s="110" t="s">
        <v>192</v>
      </c>
      <c r="P23" s="51">
        <f t="shared" si="17"/>
        <v>3</v>
      </c>
      <c r="Q23" s="51">
        <f t="shared" si="18"/>
        <v>0.89999999999999991</v>
      </c>
      <c r="R23" s="51">
        <f t="shared" si="19"/>
        <v>3</v>
      </c>
      <c r="S23" s="51">
        <f t="shared" si="20"/>
        <v>0.89999999999999991</v>
      </c>
      <c r="T23" s="56"/>
      <c r="U23" s="110"/>
      <c r="V23" s="110" t="s">
        <v>192</v>
      </c>
      <c r="W23" s="5">
        <f t="shared" si="9"/>
        <v>-0.3667968546471001</v>
      </c>
      <c r="X23" s="5">
        <f t="shared" si="10"/>
        <v>1.0489151692346432</v>
      </c>
      <c r="Y23" s="5">
        <f t="shared" si="11"/>
        <v>8.1739688115607159</v>
      </c>
      <c r="Z23" s="5">
        <f t="shared" si="12"/>
        <v>11.726592549547711</v>
      </c>
    </row>
    <row r="24" spans="3:26" x14ac:dyDescent="0.55000000000000004">
      <c r="C24" t="str">
        <f t="shared" si="6"/>
        <v>qqp</v>
      </c>
      <c r="D24" t="str">
        <f t="shared" si="7"/>
        <v>c-min</v>
      </c>
      <c r="F24" s="110" t="s">
        <v>316</v>
      </c>
      <c r="G24" s="110" t="s">
        <v>175</v>
      </c>
      <c r="H24" s="5">
        <f t="shared" si="0"/>
        <v>2.9053978773996292E-2</v>
      </c>
      <c r="I24" s="5">
        <f t="shared" si="1"/>
        <v>0.13971087272590665</v>
      </c>
      <c r="J24" s="5">
        <f t="shared" si="2"/>
        <v>0.56078138291439927</v>
      </c>
      <c r="K24" s="5">
        <f t="shared" si="3"/>
        <v>0.70166039530981106</v>
      </c>
      <c r="N24" s="116"/>
      <c r="O24" s="116" t="s">
        <v>180</v>
      </c>
      <c r="P24" s="79">
        <f t="shared" si="17"/>
        <v>3</v>
      </c>
      <c r="Q24" s="79">
        <f t="shared" si="18"/>
        <v>0.89999999999999991</v>
      </c>
      <c r="R24" s="79">
        <f t="shared" si="19"/>
        <v>3</v>
      </c>
      <c r="S24" s="79">
        <f t="shared" si="20"/>
        <v>0.89999999999999991</v>
      </c>
      <c r="T24" s="86"/>
      <c r="U24" s="116"/>
      <c r="V24" s="116" t="s">
        <v>180</v>
      </c>
      <c r="W24" s="115">
        <f t="shared" si="9"/>
        <v>4.455663525911624</v>
      </c>
      <c r="X24" s="115">
        <f t="shared" si="10"/>
        <v>6.4400532241307262</v>
      </c>
      <c r="Y24" s="115">
        <f t="shared" si="11"/>
        <v>11.634493788810495</v>
      </c>
      <c r="Z24" s="115">
        <f t="shared" si="12"/>
        <v>16.743753371251337</v>
      </c>
    </row>
    <row r="25" spans="3:26" x14ac:dyDescent="0.55000000000000004">
      <c r="C25" t="str">
        <f t="shared" si="6"/>
        <v>qqp</v>
      </c>
      <c r="D25" t="str">
        <f t="shared" si="7"/>
        <v>c-foodbevtob</v>
      </c>
      <c r="F25" s="110"/>
      <c r="G25" s="110" t="s">
        <v>176</v>
      </c>
      <c r="H25" s="5">
        <f t="shared" si="0"/>
        <v>-2.4944355604528345</v>
      </c>
      <c r="I25" s="5">
        <f t="shared" si="1"/>
        <v>-2.3875490825217227</v>
      </c>
      <c r="J25" s="5">
        <f t="shared" si="2"/>
        <v>-6.9204605512814705</v>
      </c>
      <c r="K25" s="5">
        <f t="shared" si="3"/>
        <v>-6.7149734965655021</v>
      </c>
      <c r="N25" s="110" t="s">
        <v>315</v>
      </c>
      <c r="O25" s="118" t="s">
        <v>174</v>
      </c>
      <c r="P25" s="5">
        <f t="shared" si="17"/>
        <v>-0.93852386829448298</v>
      </c>
      <c r="Q25" s="5">
        <f t="shared" si="18"/>
        <v>-1.0978888771656647</v>
      </c>
      <c r="R25" s="5">
        <f t="shared" si="19"/>
        <v>-2.834420996840592</v>
      </c>
      <c r="S25" s="5">
        <f t="shared" si="20"/>
        <v>-3.2213226498748471</v>
      </c>
      <c r="T25" s="121"/>
      <c r="U25" s="110" t="s">
        <v>321</v>
      </c>
      <c r="V25" s="118" t="s">
        <v>174</v>
      </c>
      <c r="W25" s="5">
        <f t="shared" si="9"/>
        <v>1.6098110541418187E-2</v>
      </c>
      <c r="X25" s="5">
        <f t="shared" si="10"/>
        <v>3.5376645437446008E-2</v>
      </c>
      <c r="Y25" s="5">
        <f t="shared" si="11"/>
        <v>-0.31789697256867644</v>
      </c>
      <c r="Z25" s="5">
        <f t="shared" si="12"/>
        <v>-0.2361154677206434</v>
      </c>
    </row>
    <row r="26" spans="3:26" x14ac:dyDescent="0.55000000000000004">
      <c r="C26" t="str">
        <f t="shared" si="6"/>
        <v>qqp</v>
      </c>
      <c r="D26" t="str">
        <f t="shared" si="7"/>
        <v>c-macheq</v>
      </c>
      <c r="F26" s="110"/>
      <c r="G26" s="110" t="s">
        <v>324</v>
      </c>
      <c r="H26" s="5">
        <f t="shared" si="0"/>
        <v>-1.5303135275945401</v>
      </c>
      <c r="I26" s="5">
        <f t="shared" si="1"/>
        <v>-1.5705437487213869</v>
      </c>
      <c r="J26" s="5">
        <f t="shared" si="2"/>
        <v>-0.46552784549258597</v>
      </c>
      <c r="K26" s="5">
        <f t="shared" si="3"/>
        <v>-0.47857848532572023</v>
      </c>
      <c r="N26" s="110" t="s">
        <v>316</v>
      </c>
      <c r="O26" s="110" t="s">
        <v>175</v>
      </c>
      <c r="P26" s="5">
        <f t="shared" si="17"/>
        <v>2.9053978773996292E-2</v>
      </c>
      <c r="Q26" s="5">
        <f t="shared" si="18"/>
        <v>0.13971087272590665</v>
      </c>
      <c r="R26" s="5">
        <f t="shared" si="19"/>
        <v>0.56078138291439927</v>
      </c>
      <c r="S26" s="5">
        <f t="shared" si="20"/>
        <v>0.70166039530981106</v>
      </c>
      <c r="T26" s="121"/>
      <c r="U26" s="110"/>
      <c r="V26" s="110" t="s">
        <v>175</v>
      </c>
      <c r="W26" s="5">
        <f t="shared" si="9"/>
        <v>0.14091088683771957</v>
      </c>
      <c r="X26" s="5">
        <f t="shared" si="10"/>
        <v>0.34721154903285534</v>
      </c>
      <c r="Y26" s="5">
        <f t="shared" si="11"/>
        <v>1.1225051340944425</v>
      </c>
      <c r="Z26" s="5">
        <f t="shared" si="12"/>
        <v>1.5541636150721239</v>
      </c>
    </row>
    <row r="27" spans="3:26" x14ac:dyDescent="0.55000000000000004">
      <c r="C27" t="str">
        <f t="shared" si="6"/>
        <v>qqp</v>
      </c>
      <c r="D27" t="str">
        <f t="shared" si="7"/>
        <v>c-othmnfc</v>
      </c>
      <c r="F27" s="110"/>
      <c r="G27" s="110" t="s">
        <v>325</v>
      </c>
      <c r="H27" s="5">
        <f t="shared" si="0"/>
        <v>-1.0420358522441275</v>
      </c>
      <c r="I27" s="5">
        <f t="shared" si="1"/>
        <v>-1.0741688611367262</v>
      </c>
      <c r="J27" s="5">
        <f t="shared" si="2"/>
        <v>-2.478712852635645</v>
      </c>
      <c r="K27" s="5">
        <f t="shared" si="3"/>
        <v>-2.5928396055868497</v>
      </c>
      <c r="N27" s="110"/>
      <c r="O27" s="110" t="s">
        <v>176</v>
      </c>
      <c r="P27" s="5">
        <f t="shared" si="17"/>
        <v>-2.4944355604528345</v>
      </c>
      <c r="Q27" s="5">
        <f t="shared" si="18"/>
        <v>-2.3875490825217227</v>
      </c>
      <c r="R27" s="5">
        <f t="shared" si="19"/>
        <v>-6.9204605512814705</v>
      </c>
      <c r="S27" s="5">
        <f t="shared" si="20"/>
        <v>-6.7149734965655021</v>
      </c>
      <c r="T27" s="121"/>
      <c r="U27" s="110"/>
      <c r="V27" s="110" t="s">
        <v>176</v>
      </c>
      <c r="W27" s="5">
        <f t="shared" si="9"/>
        <v>-0.99070046402021106</v>
      </c>
      <c r="X27" s="5">
        <f t="shared" si="10"/>
        <v>-1.5948848458257947</v>
      </c>
      <c r="Y27" s="5">
        <f t="shared" si="11"/>
        <v>-3.4073768257828818</v>
      </c>
      <c r="Z27" s="5">
        <f t="shared" si="12"/>
        <v>-4.80791861860832</v>
      </c>
    </row>
    <row r="28" spans="3:26" x14ac:dyDescent="0.55000000000000004">
      <c r="C28" t="str">
        <f t="shared" si="6"/>
        <v>qqp</v>
      </c>
      <c r="D28" t="str">
        <f t="shared" si="7"/>
        <v>c-othind</v>
      </c>
      <c r="F28" s="110"/>
      <c r="G28" s="110" t="s">
        <v>192</v>
      </c>
      <c r="H28" s="5">
        <f t="shared" si="0"/>
        <v>-0.11163690804941728</v>
      </c>
      <c r="I28" s="5">
        <f t="shared" si="1"/>
        <v>-6.2695202909102132E-2</v>
      </c>
      <c r="J28" s="5">
        <f t="shared" si="2"/>
        <v>0.10686013490379676</v>
      </c>
      <c r="K28" s="5">
        <f t="shared" si="3"/>
        <v>0.10802532778719787</v>
      </c>
      <c r="N28" s="110"/>
      <c r="O28" s="110" t="s">
        <v>324</v>
      </c>
      <c r="P28" s="5">
        <f t="shared" si="17"/>
        <v>-1.5303135275945401</v>
      </c>
      <c r="Q28" s="5">
        <f t="shared" si="18"/>
        <v>-1.5705437487213869</v>
      </c>
      <c r="R28" s="5">
        <f t="shared" si="19"/>
        <v>-0.46552784549258597</v>
      </c>
      <c r="S28" s="5">
        <f t="shared" si="20"/>
        <v>-0.47857848532572023</v>
      </c>
      <c r="T28" s="121"/>
      <c r="U28" s="110"/>
      <c r="V28" s="110" t="s">
        <v>324</v>
      </c>
      <c r="W28" s="5">
        <f t="shared" si="9"/>
        <v>20.061861726313012</v>
      </c>
      <c r="X28" s="5">
        <f t="shared" si="10"/>
        <v>9.2596857518215003</v>
      </c>
      <c r="Y28" s="5">
        <f t="shared" si="11"/>
        <v>2.4732854867981047</v>
      </c>
      <c r="Z28" s="5">
        <f t="shared" si="12"/>
        <v>2.3152681441439782</v>
      </c>
    </row>
    <row r="29" spans="3:26" x14ac:dyDescent="0.55000000000000004">
      <c r="C29" t="str">
        <f t="shared" si="6"/>
        <v>qqp</v>
      </c>
      <c r="D29" t="str">
        <f t="shared" si="7"/>
        <v>c-svc</v>
      </c>
      <c r="F29" s="116"/>
      <c r="G29" s="116" t="s">
        <v>180</v>
      </c>
      <c r="H29" s="115">
        <f t="shared" si="0"/>
        <v>-1.0844930674029141</v>
      </c>
      <c r="I29" s="115">
        <f t="shared" si="1"/>
        <v>-1.0073679648146094</v>
      </c>
      <c r="J29" s="115">
        <f t="shared" si="2"/>
        <v>-2.7260067254334164</v>
      </c>
      <c r="K29" s="115">
        <f t="shared" si="3"/>
        <v>-2.5525359346399878</v>
      </c>
      <c r="N29" s="110"/>
      <c r="O29" s="110" t="s">
        <v>325</v>
      </c>
      <c r="P29" s="5">
        <f t="shared" si="17"/>
        <v>-1.0420358522441275</v>
      </c>
      <c r="Q29" s="5">
        <f t="shared" si="18"/>
        <v>-1.0741688611367262</v>
      </c>
      <c r="R29" s="5">
        <f t="shared" si="19"/>
        <v>-2.478712852635645</v>
      </c>
      <c r="S29" s="5">
        <f t="shared" si="20"/>
        <v>-2.5928396055868497</v>
      </c>
      <c r="T29" s="121"/>
      <c r="U29" s="110"/>
      <c r="V29" s="110" t="s">
        <v>325</v>
      </c>
      <c r="W29" s="5">
        <f t="shared" si="9"/>
        <v>1.6952544449825302</v>
      </c>
      <c r="X29" s="5">
        <f t="shared" si="10"/>
        <v>2.1236678652448937</v>
      </c>
      <c r="Y29" s="5">
        <f t="shared" si="11"/>
        <v>5.021088331618162</v>
      </c>
      <c r="Z29" s="5">
        <f t="shared" si="12"/>
        <v>6.028786296612898</v>
      </c>
    </row>
    <row r="30" spans="3:26" x14ac:dyDescent="0.55000000000000004">
      <c r="C30" t="str">
        <f t="shared" si="6"/>
        <v>qmp</v>
      </c>
      <c r="D30" t="str">
        <f t="shared" si="7"/>
        <v>c-agr</v>
      </c>
      <c r="F30" s="110" t="s">
        <v>111</v>
      </c>
      <c r="G30" s="118" t="s">
        <v>174</v>
      </c>
      <c r="H30" s="5">
        <f t="shared" si="0"/>
        <v>-6.6517827816382269</v>
      </c>
      <c r="I30" s="5">
        <f t="shared" si="1"/>
        <v>-3.3474063736854354</v>
      </c>
      <c r="J30" s="5">
        <f t="shared" si="2"/>
        <v>-16.362098919554281</v>
      </c>
      <c r="K30" s="5">
        <f t="shared" si="3"/>
        <v>-8.5357571158486643</v>
      </c>
      <c r="N30" s="110"/>
      <c r="O30" s="110" t="s">
        <v>192</v>
      </c>
      <c r="P30" s="5">
        <f t="shared" si="17"/>
        <v>-0.11163690804941728</v>
      </c>
      <c r="Q30" s="5">
        <f t="shared" si="18"/>
        <v>-6.2695202909102132E-2</v>
      </c>
      <c r="R30" s="5">
        <f t="shared" si="19"/>
        <v>0.10686013490379676</v>
      </c>
      <c r="S30" s="5">
        <f t="shared" si="20"/>
        <v>0.10802532778719787</v>
      </c>
      <c r="T30" s="121"/>
      <c r="U30" s="110"/>
      <c r="V30" s="110" t="s">
        <v>192</v>
      </c>
      <c r="W30" s="5">
        <f t="shared" si="9"/>
        <v>-0.1348586407397101</v>
      </c>
      <c r="X30" s="5">
        <f t="shared" si="10"/>
        <v>-2.1043229460415702E-2</v>
      </c>
      <c r="Y30" s="5">
        <f t="shared" si="11"/>
        <v>0.80100910164271344</v>
      </c>
      <c r="Z30" s="5">
        <f t="shared" si="12"/>
        <v>0.53348090236076118</v>
      </c>
    </row>
    <row r="31" spans="3:26" ht="14.7" thickBot="1" x14ac:dyDescent="0.6">
      <c r="C31" t="str">
        <f t="shared" si="6"/>
        <v>qmp</v>
      </c>
      <c r="D31" t="str">
        <f t="shared" si="7"/>
        <v>c-min</v>
      </c>
      <c r="F31" s="110"/>
      <c r="G31" s="110" t="s">
        <v>175</v>
      </c>
      <c r="H31" s="5">
        <f t="shared" si="0"/>
        <v>0.22025490030341821</v>
      </c>
      <c r="I31" s="5">
        <f t="shared" si="1"/>
        <v>0.36876934086507163</v>
      </c>
      <c r="J31" s="5">
        <f t="shared" si="2"/>
        <v>0.79707906138311024</v>
      </c>
      <c r="K31" s="5">
        <f t="shared" si="3"/>
        <v>0.96693367875353431</v>
      </c>
      <c r="N31" s="114"/>
      <c r="O31" s="114" t="s">
        <v>180</v>
      </c>
      <c r="P31" s="84">
        <f t="shared" si="17"/>
        <v>-1.0844930674029141</v>
      </c>
      <c r="Q31" s="84">
        <f t="shared" si="18"/>
        <v>-1.0073679648146094</v>
      </c>
      <c r="R31" s="84">
        <f t="shared" si="19"/>
        <v>-2.7260067254334164</v>
      </c>
      <c r="S31" s="84">
        <f t="shared" si="20"/>
        <v>-2.5525359346399878</v>
      </c>
      <c r="T31" s="123"/>
      <c r="U31" s="114"/>
      <c r="V31" s="114" t="s">
        <v>180</v>
      </c>
      <c r="W31" s="84">
        <f t="shared" si="9"/>
        <v>-0.19277096325716059</v>
      </c>
      <c r="X31" s="84">
        <f t="shared" si="10"/>
        <v>-0.24825824501711891</v>
      </c>
      <c r="Y31" s="84">
        <f t="shared" si="11"/>
        <v>-0.47442430933298807</v>
      </c>
      <c r="Z31" s="84">
        <f t="shared" si="12"/>
        <v>-0.58995889312762895</v>
      </c>
    </row>
    <row r="32" spans="3:26" x14ac:dyDescent="0.55000000000000004">
      <c r="C32" t="str">
        <f t="shared" si="6"/>
        <v>qmp</v>
      </c>
      <c r="D32" t="str">
        <f t="shared" si="7"/>
        <v>c-foodbevtob</v>
      </c>
      <c r="F32" s="110"/>
      <c r="G32" s="110" t="s">
        <v>176</v>
      </c>
      <c r="H32" s="5">
        <f t="shared" si="0"/>
        <v>-7.1133665615261021</v>
      </c>
      <c r="I32" s="5">
        <f t="shared" si="1"/>
        <v>-4.295706591243631</v>
      </c>
      <c r="J32" s="5">
        <f t="shared" si="2"/>
        <v>-17.401349342765627</v>
      </c>
      <c r="K32" s="5">
        <f t="shared" si="3"/>
        <v>-11.053050452211544</v>
      </c>
      <c r="N32" t="s">
        <v>326</v>
      </c>
    </row>
    <row r="33" spans="3:11" x14ac:dyDescent="0.55000000000000004">
      <c r="C33" t="str">
        <f t="shared" si="6"/>
        <v>qmp</v>
      </c>
      <c r="D33" t="str">
        <f t="shared" si="7"/>
        <v>c-macheq</v>
      </c>
      <c r="F33" s="110"/>
      <c r="G33" s="110" t="s">
        <v>324</v>
      </c>
      <c r="H33" s="5">
        <f t="shared" si="0"/>
        <v>-2.3157632441890064</v>
      </c>
      <c r="I33" s="5">
        <f t="shared" si="1"/>
        <v>-1.9665727905497588</v>
      </c>
      <c r="J33" s="5">
        <f t="shared" si="2"/>
        <v>-0.53870747544608744</v>
      </c>
      <c r="K33" s="5">
        <f t="shared" si="3"/>
        <v>-0.53038856484829422</v>
      </c>
    </row>
    <row r="34" spans="3:11" x14ac:dyDescent="0.55000000000000004">
      <c r="C34" t="str">
        <f t="shared" si="6"/>
        <v>qmp</v>
      </c>
      <c r="D34" t="str">
        <f t="shared" si="7"/>
        <v>c-othmnfc</v>
      </c>
      <c r="F34" s="110"/>
      <c r="G34" s="110" t="s">
        <v>325</v>
      </c>
      <c r="H34" s="5">
        <f t="shared" si="0"/>
        <v>-1.4364591588433284</v>
      </c>
      <c r="I34" s="5">
        <f t="shared" si="1"/>
        <v>-1.299969810161683</v>
      </c>
      <c r="J34" s="5">
        <f t="shared" si="2"/>
        <v>-3.5456461317392773</v>
      </c>
      <c r="K34" s="5">
        <f t="shared" si="3"/>
        <v>-3.1790592177436183</v>
      </c>
    </row>
    <row r="35" spans="3:11" x14ac:dyDescent="0.55000000000000004">
      <c r="C35" t="str">
        <f t="shared" si="6"/>
        <v>qmp</v>
      </c>
      <c r="D35" t="str">
        <f t="shared" si="7"/>
        <v>c-othind</v>
      </c>
      <c r="F35" s="110"/>
      <c r="G35" s="110" t="s">
        <v>192</v>
      </c>
      <c r="H35" s="5">
        <f t="shared" ref="H35:H57" si="21">+C115</f>
        <v>0.10621169241051831</v>
      </c>
      <c r="I35" s="5">
        <f t="shared" ref="I35:I57" si="22">+D115</f>
        <v>-0.35740957902421489</v>
      </c>
      <c r="J35" s="5">
        <f t="shared" ref="J35:J57" si="23">+E115</f>
        <v>-6.2495926097029368</v>
      </c>
      <c r="K35" s="5">
        <f t="shared" ref="K35:K57" si="24">+F115</f>
        <v>-2.7903050303807797</v>
      </c>
    </row>
    <row r="36" spans="3:11" x14ac:dyDescent="0.55000000000000004">
      <c r="C36" t="str">
        <f t="shared" ref="C36:C57" si="25">+A116</f>
        <v>qmp</v>
      </c>
      <c r="D36" t="str">
        <f t="shared" ref="D36:D57" si="26">+B116</f>
        <v>c-svc</v>
      </c>
      <c r="F36" s="116"/>
      <c r="G36" s="116" t="s">
        <v>180</v>
      </c>
      <c r="H36" s="115">
        <f t="shared" si="21"/>
        <v>-5.3236327112043291</v>
      </c>
      <c r="I36" s="115">
        <f t="shared" si="22"/>
        <v>-2.8430972255269249</v>
      </c>
      <c r="J36" s="115">
        <f t="shared" si="23"/>
        <v>-12.963780940576585</v>
      </c>
      <c r="K36" s="115">
        <f t="shared" si="24"/>
        <v>-6.9905682164365217</v>
      </c>
    </row>
    <row r="37" spans="3:11" x14ac:dyDescent="0.55000000000000004">
      <c r="C37" t="str">
        <f t="shared" si="25"/>
        <v>qdp</v>
      </c>
      <c r="D37" t="str">
        <f t="shared" si="26"/>
        <v>c-agr</v>
      </c>
      <c r="F37" s="110" t="s">
        <v>317</v>
      </c>
      <c r="G37" s="118" t="s">
        <v>174</v>
      </c>
      <c r="H37" s="5">
        <f t="shared" si="21"/>
        <v>-0.80140205646491713</v>
      </c>
      <c r="I37" s="5">
        <f t="shared" si="22"/>
        <v>-1.0437360288367503</v>
      </c>
      <c r="J37" s="5">
        <f t="shared" si="23"/>
        <v>-2.5048474832962908</v>
      </c>
      <c r="K37" s="5">
        <f t="shared" si="24"/>
        <v>-3.090942962807175</v>
      </c>
    </row>
    <row r="38" spans="3:11" x14ac:dyDescent="0.55000000000000004">
      <c r="C38" t="str">
        <f t="shared" si="25"/>
        <v>qdp</v>
      </c>
      <c r="D38" t="str">
        <f t="shared" si="26"/>
        <v>c-min</v>
      </c>
      <c r="F38" s="110" t="s">
        <v>318</v>
      </c>
      <c r="G38" s="118" t="s">
        <v>175</v>
      </c>
      <c r="H38" s="5">
        <f t="shared" si="21"/>
        <v>2.1712556628461499E-2</v>
      </c>
      <c r="I38" s="5">
        <f t="shared" si="22"/>
        <v>0.13091642940936676</v>
      </c>
      <c r="J38" s="5">
        <f t="shared" si="23"/>
        <v>0.55170909604553842</v>
      </c>
      <c r="K38" s="5">
        <f t="shared" si="24"/>
        <v>0.69147613489171089</v>
      </c>
    </row>
    <row r="39" spans="3:11" x14ac:dyDescent="0.55000000000000004">
      <c r="C39" t="str">
        <f t="shared" si="25"/>
        <v>qdp</v>
      </c>
      <c r="D39" t="str">
        <f t="shared" si="26"/>
        <v>c-foodbevtob</v>
      </c>
      <c r="F39" s="110" t="s">
        <v>319</v>
      </c>
      <c r="G39" s="118" t="s">
        <v>176</v>
      </c>
      <c r="H39" s="5">
        <f t="shared" si="21"/>
        <v>-1.1643662658341714</v>
      </c>
      <c r="I39" s="5">
        <f t="shared" si="22"/>
        <v>-1.8359903533367916</v>
      </c>
      <c r="J39" s="5">
        <f t="shared" si="23"/>
        <v>-3.8576740759072359</v>
      </c>
      <c r="K39" s="5">
        <f t="shared" si="24"/>
        <v>-5.43589731770453</v>
      </c>
    </row>
    <row r="40" spans="3:11" x14ac:dyDescent="0.55000000000000004">
      <c r="C40" t="str">
        <f t="shared" si="25"/>
        <v>qdp</v>
      </c>
      <c r="D40" t="str">
        <f t="shared" si="26"/>
        <v>c-macheq</v>
      </c>
      <c r="F40" s="110" t="s">
        <v>320</v>
      </c>
      <c r="G40" s="118" t="s">
        <v>324</v>
      </c>
      <c r="H40" s="5">
        <f t="shared" si="21"/>
        <v>25.061318425226631</v>
      </c>
      <c r="I40" s="5">
        <f t="shared" si="22"/>
        <v>12.296386292324545</v>
      </c>
      <c r="J40" s="5">
        <f t="shared" si="23"/>
        <v>1.9186159932027325</v>
      </c>
      <c r="K40" s="5">
        <f t="shared" si="24"/>
        <v>1.2188658712989797</v>
      </c>
    </row>
    <row r="41" spans="3:11" x14ac:dyDescent="0.55000000000000004">
      <c r="C41" t="str">
        <f t="shared" si="25"/>
        <v>qdp</v>
      </c>
      <c r="D41" t="str">
        <f t="shared" si="26"/>
        <v>c-othmnfc</v>
      </c>
      <c r="F41" s="110"/>
      <c r="G41" s="118" t="s">
        <v>325</v>
      </c>
      <c r="H41" s="5">
        <f t="shared" si="21"/>
        <v>0.31454094110185959</v>
      </c>
      <c r="I41" s="5">
        <f t="shared" si="22"/>
        <v>-0.29545945721700662</v>
      </c>
      <c r="J41" s="5">
        <f t="shared" si="23"/>
        <v>1.2096937468929703</v>
      </c>
      <c r="K41" s="5">
        <f t="shared" si="24"/>
        <v>-0.55236446035752396</v>
      </c>
    </row>
    <row r="42" spans="3:11" x14ac:dyDescent="0.55000000000000004">
      <c r="C42" t="str">
        <f t="shared" si="25"/>
        <v>qdp</v>
      </c>
      <c r="D42" t="str">
        <f t="shared" si="26"/>
        <v>c-othind</v>
      </c>
      <c r="F42" s="110"/>
      <c r="G42" s="118" t="s">
        <v>192</v>
      </c>
      <c r="H42" s="5">
        <f t="shared" si="21"/>
        <v>-0.131746779909514</v>
      </c>
      <c r="I42" s="5">
        <f t="shared" si="22"/>
        <v>-3.5430146986303868E-2</v>
      </c>
      <c r="J42" s="5">
        <f t="shared" si="23"/>
        <v>0.70084504041842965</v>
      </c>
      <c r="K42" s="5">
        <f t="shared" si="24"/>
        <v>0.38048593148822807</v>
      </c>
    </row>
    <row r="43" spans="3:11" x14ac:dyDescent="0.55000000000000004">
      <c r="C43" t="str">
        <f t="shared" si="25"/>
        <v>qdp</v>
      </c>
      <c r="D43" t="str">
        <f t="shared" si="26"/>
        <v>c-svc</v>
      </c>
      <c r="F43" s="116"/>
      <c r="G43" s="119" t="s">
        <v>180</v>
      </c>
      <c r="H43" s="115">
        <f t="shared" si="21"/>
        <v>-0.56089983111921038</v>
      </c>
      <c r="I43" s="115">
        <f t="shared" si="22"/>
        <v>-0.77982922642493291</v>
      </c>
      <c r="J43" s="115">
        <f t="shared" si="23"/>
        <v>-1.4458548953756756</v>
      </c>
      <c r="K43" s="115">
        <f t="shared" si="24"/>
        <v>-1.9928257788418557</v>
      </c>
    </row>
    <row r="44" spans="3:11" x14ac:dyDescent="0.55000000000000004">
      <c r="C44" t="str">
        <f t="shared" si="25"/>
        <v>qep</v>
      </c>
      <c r="D44" t="str">
        <f t="shared" si="26"/>
        <v>c-agr</v>
      </c>
      <c r="F44" s="110" t="s">
        <v>110</v>
      </c>
      <c r="G44" s="110" t="s">
        <v>174</v>
      </c>
      <c r="H44" s="5">
        <f t="shared" si="21"/>
        <v>7.0657115852053254</v>
      </c>
      <c r="I44" s="5">
        <f t="shared" si="22"/>
        <v>9.3042077075841778</v>
      </c>
      <c r="J44" s="5">
        <f t="shared" si="23"/>
        <v>18.165712397585175</v>
      </c>
      <c r="K44" s="5">
        <f t="shared" si="24"/>
        <v>23.672655077569992</v>
      </c>
    </row>
    <row r="45" spans="3:11" x14ac:dyDescent="0.55000000000000004">
      <c r="C45" t="str">
        <f t="shared" si="25"/>
        <v>qep</v>
      </c>
      <c r="D45" t="str">
        <f t="shared" si="26"/>
        <v>c-min</v>
      </c>
      <c r="F45" s="110"/>
      <c r="G45" s="110" t="s">
        <v>175</v>
      </c>
      <c r="H45" s="5">
        <f t="shared" si="21"/>
        <v>0.14667076414518476</v>
      </c>
      <c r="I45" s="5">
        <f t="shared" si="22"/>
        <v>0.35766155346554918</v>
      </c>
      <c r="J45" s="5">
        <f t="shared" si="23"/>
        <v>1.1500655242084656</v>
      </c>
      <c r="K45" s="5">
        <f t="shared" si="24"/>
        <v>1.5957969080424572</v>
      </c>
    </row>
    <row r="46" spans="3:11" x14ac:dyDescent="0.55000000000000004">
      <c r="C46" t="str">
        <f t="shared" si="25"/>
        <v>qep</v>
      </c>
      <c r="D46" t="str">
        <f t="shared" si="26"/>
        <v>c-foodbevtob</v>
      </c>
      <c r="F46" s="110"/>
      <c r="G46" s="110" t="s">
        <v>176</v>
      </c>
      <c r="H46" s="5">
        <f t="shared" si="21"/>
        <v>7.5504415540298409</v>
      </c>
      <c r="I46" s="5">
        <f t="shared" si="22"/>
        <v>10.199361024195319</v>
      </c>
      <c r="J46" s="5">
        <f t="shared" si="23"/>
        <v>18.26698134752165</v>
      </c>
      <c r="K46" s="5">
        <f t="shared" si="24"/>
        <v>25.025539792217689</v>
      </c>
    </row>
    <row r="47" spans="3:11" x14ac:dyDescent="0.55000000000000004">
      <c r="C47" t="str">
        <f t="shared" si="25"/>
        <v>qep</v>
      </c>
      <c r="D47" t="str">
        <f t="shared" si="26"/>
        <v>c-macheq</v>
      </c>
      <c r="F47" s="110"/>
      <c r="G47" s="110" t="s">
        <v>324</v>
      </c>
      <c r="H47" s="5">
        <f t="shared" si="21"/>
        <v>-31.045879684454182</v>
      </c>
      <c r="I47" s="5">
        <f t="shared" si="22"/>
        <v>-20.72628354394347</v>
      </c>
      <c r="J47" s="5">
        <f t="shared" si="23"/>
        <v>7.611490775854679</v>
      </c>
      <c r="K47" s="5">
        <f t="shared" si="24"/>
        <v>12.384995736334048</v>
      </c>
    </row>
    <row r="48" spans="3:11" x14ac:dyDescent="0.55000000000000004">
      <c r="C48" t="str">
        <f t="shared" si="25"/>
        <v>qep</v>
      </c>
      <c r="D48" t="str">
        <f t="shared" si="26"/>
        <v>c-othmnfc</v>
      </c>
      <c r="F48" s="110"/>
      <c r="G48" s="110" t="s">
        <v>325</v>
      </c>
      <c r="H48" s="5">
        <f t="shared" si="21"/>
        <v>3.7383360431027413</v>
      </c>
      <c r="I48" s="5">
        <f t="shared" si="22"/>
        <v>5.6885544561517287</v>
      </c>
      <c r="J48" s="5">
        <f t="shared" si="23"/>
        <v>10.609026046126013</v>
      </c>
      <c r="K48" s="5">
        <f t="shared" si="24"/>
        <v>15.578467383949214</v>
      </c>
    </row>
    <row r="49" spans="3:11" x14ac:dyDescent="0.55000000000000004">
      <c r="C49" t="str">
        <f t="shared" si="25"/>
        <v>qep</v>
      </c>
      <c r="D49" t="str">
        <f t="shared" si="26"/>
        <v>c-othind</v>
      </c>
      <c r="F49" s="110"/>
      <c r="G49" s="110" t="s">
        <v>192</v>
      </c>
      <c r="H49" s="5">
        <f t="shared" si="21"/>
        <v>-0.3667968546471001</v>
      </c>
      <c r="I49" s="5">
        <f t="shared" si="22"/>
        <v>1.0489151692346432</v>
      </c>
      <c r="J49" s="5">
        <f t="shared" si="23"/>
        <v>8.1739688115607159</v>
      </c>
      <c r="K49" s="5">
        <f t="shared" si="24"/>
        <v>11.726592549547711</v>
      </c>
    </row>
    <row r="50" spans="3:11" x14ac:dyDescent="0.55000000000000004">
      <c r="C50" t="str">
        <f t="shared" si="25"/>
        <v>qep</v>
      </c>
      <c r="D50" t="str">
        <f t="shared" si="26"/>
        <v>c-svc</v>
      </c>
      <c r="F50" s="116"/>
      <c r="G50" s="116" t="s">
        <v>180</v>
      </c>
      <c r="H50" s="115">
        <f t="shared" si="21"/>
        <v>4.455663525911624</v>
      </c>
      <c r="I50" s="115">
        <f t="shared" si="22"/>
        <v>6.4400532241307262</v>
      </c>
      <c r="J50" s="115">
        <f t="shared" si="23"/>
        <v>11.634493788810495</v>
      </c>
      <c r="K50" s="115">
        <f t="shared" si="24"/>
        <v>16.743753371251337</v>
      </c>
    </row>
    <row r="51" spans="3:11" x14ac:dyDescent="0.55000000000000004">
      <c r="C51" t="str">
        <f t="shared" si="25"/>
        <v>qxp</v>
      </c>
      <c r="D51" t="str">
        <f t="shared" si="26"/>
        <v>c-agr</v>
      </c>
      <c r="F51" s="110" t="s">
        <v>321</v>
      </c>
      <c r="G51" s="118" t="s">
        <v>174</v>
      </c>
      <c r="H51" s="5">
        <f t="shared" si="21"/>
        <v>1.6098110541418187E-2</v>
      </c>
      <c r="I51" s="5">
        <f t="shared" si="22"/>
        <v>3.5376645437446008E-2</v>
      </c>
      <c r="J51" s="5">
        <f t="shared" si="23"/>
        <v>-0.31789697256867644</v>
      </c>
      <c r="K51" s="5">
        <f t="shared" si="24"/>
        <v>-0.2361154677206434</v>
      </c>
    </row>
    <row r="52" spans="3:11" x14ac:dyDescent="0.55000000000000004">
      <c r="C52" t="str">
        <f t="shared" si="25"/>
        <v>qxp</v>
      </c>
      <c r="D52" t="str">
        <f t="shared" si="26"/>
        <v>c-min</v>
      </c>
      <c r="F52" s="110"/>
      <c r="G52" s="110" t="s">
        <v>175</v>
      </c>
      <c r="H52" s="5">
        <f t="shared" si="21"/>
        <v>0.14091088683771957</v>
      </c>
      <c r="I52" s="5">
        <f t="shared" si="22"/>
        <v>0.34721154903285534</v>
      </c>
      <c r="J52" s="5">
        <f t="shared" si="23"/>
        <v>1.1225051340944425</v>
      </c>
      <c r="K52" s="5">
        <f t="shared" si="24"/>
        <v>1.5541636150721239</v>
      </c>
    </row>
    <row r="53" spans="3:11" x14ac:dyDescent="0.55000000000000004">
      <c r="C53" t="str">
        <f t="shared" si="25"/>
        <v>qxp</v>
      </c>
      <c r="D53" t="str">
        <f t="shared" si="26"/>
        <v>c-foodbevtob</v>
      </c>
      <c r="F53" s="110"/>
      <c r="G53" s="110" t="s">
        <v>176</v>
      </c>
      <c r="H53" s="5">
        <f t="shared" si="21"/>
        <v>-0.99070046402021106</v>
      </c>
      <c r="I53" s="5">
        <f t="shared" si="22"/>
        <v>-1.5948848458257947</v>
      </c>
      <c r="J53" s="5">
        <f t="shared" si="23"/>
        <v>-3.4073768257828818</v>
      </c>
      <c r="K53" s="5">
        <f t="shared" si="24"/>
        <v>-4.80791861860832</v>
      </c>
    </row>
    <row r="54" spans="3:11" x14ac:dyDescent="0.55000000000000004">
      <c r="C54" t="str">
        <f t="shared" si="25"/>
        <v>qxp</v>
      </c>
      <c r="D54" t="str">
        <f t="shared" si="26"/>
        <v>c-macheq</v>
      </c>
      <c r="F54" s="110"/>
      <c r="G54" s="110" t="s">
        <v>324</v>
      </c>
      <c r="H54" s="5">
        <f t="shared" si="21"/>
        <v>20.061861726313012</v>
      </c>
      <c r="I54" s="5">
        <f t="shared" si="22"/>
        <v>9.2596857518215003</v>
      </c>
      <c r="J54" s="5">
        <f t="shared" si="23"/>
        <v>2.4732854867981047</v>
      </c>
      <c r="K54" s="5">
        <f t="shared" si="24"/>
        <v>2.3152681441439782</v>
      </c>
    </row>
    <row r="55" spans="3:11" x14ac:dyDescent="0.55000000000000004">
      <c r="C55" t="str">
        <f t="shared" si="25"/>
        <v>qxp</v>
      </c>
      <c r="D55" t="str">
        <f t="shared" si="26"/>
        <v>c-othmnfc</v>
      </c>
      <c r="F55" s="110"/>
      <c r="G55" s="110" t="s">
        <v>325</v>
      </c>
      <c r="H55" s="5">
        <f t="shared" si="21"/>
        <v>1.6952544449825302</v>
      </c>
      <c r="I55" s="5">
        <f t="shared" si="22"/>
        <v>2.1236678652448937</v>
      </c>
      <c r="J55" s="5">
        <f t="shared" si="23"/>
        <v>5.021088331618162</v>
      </c>
      <c r="K55" s="5">
        <f t="shared" si="24"/>
        <v>6.028786296612898</v>
      </c>
    </row>
    <row r="56" spans="3:11" x14ac:dyDescent="0.55000000000000004">
      <c r="C56" t="str">
        <f t="shared" si="25"/>
        <v>qxp</v>
      </c>
      <c r="D56" t="str">
        <f t="shared" si="26"/>
        <v>c-othind</v>
      </c>
      <c r="F56" s="110"/>
      <c r="G56" s="110" t="s">
        <v>192</v>
      </c>
      <c r="H56" s="5">
        <f t="shared" si="21"/>
        <v>-0.1348586407397101</v>
      </c>
      <c r="I56" s="5">
        <f t="shared" si="22"/>
        <v>-2.1043229460415702E-2</v>
      </c>
      <c r="J56" s="5">
        <f t="shared" si="23"/>
        <v>0.80100910164271344</v>
      </c>
      <c r="K56" s="5">
        <f t="shared" si="24"/>
        <v>0.53348090236076118</v>
      </c>
    </row>
    <row r="57" spans="3:11" ht="14.7" thickBot="1" x14ac:dyDescent="0.6">
      <c r="C57" t="str">
        <f t="shared" si="25"/>
        <v>qxp</v>
      </c>
      <c r="D57" t="str">
        <f t="shared" si="26"/>
        <v>c-svc</v>
      </c>
      <c r="F57" s="114"/>
      <c r="G57" s="114" t="s">
        <v>180</v>
      </c>
      <c r="H57" s="84">
        <f t="shared" si="21"/>
        <v>-0.19277096325716059</v>
      </c>
      <c r="I57" s="84">
        <f t="shared" si="22"/>
        <v>-0.24825824501711891</v>
      </c>
      <c r="J57" s="84">
        <f t="shared" si="23"/>
        <v>-0.47442430933298807</v>
      </c>
      <c r="K57" s="84">
        <f t="shared" si="24"/>
        <v>-0.58995889312762895</v>
      </c>
    </row>
    <row r="58" spans="3:11" x14ac:dyDescent="0.55000000000000004">
      <c r="F58" t="s">
        <v>326</v>
      </c>
    </row>
    <row r="77" spans="1:2" x14ac:dyDescent="0.55000000000000004">
      <c r="A77" s="2"/>
      <c r="B77" s="2"/>
    </row>
    <row r="78" spans="1:2" x14ac:dyDescent="0.55000000000000004">
      <c r="A78" s="2"/>
      <c r="B78" s="2"/>
    </row>
    <row r="79" spans="1:2" x14ac:dyDescent="0.55000000000000004">
      <c r="A79" s="2"/>
      <c r="B79" s="2"/>
    </row>
    <row r="80" spans="1:2" x14ac:dyDescent="0.55000000000000004">
      <c r="A80" s="2"/>
      <c r="B80" s="2"/>
    </row>
    <row r="81" spans="1:14" x14ac:dyDescent="0.55000000000000004">
      <c r="A81" s="21" t="s">
        <v>4</v>
      </c>
      <c r="B81" s="2"/>
    </row>
    <row r="82" spans="1:14" x14ac:dyDescent="0.55000000000000004">
      <c r="A82" s="4" t="s">
        <v>303</v>
      </c>
      <c r="B82" s="4" t="s">
        <v>304</v>
      </c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</row>
    <row r="83" spans="1:14" x14ac:dyDescent="0.55000000000000004">
      <c r="A83" s="2"/>
      <c r="B83" s="2"/>
      <c r="C83" s="2" t="s">
        <v>250</v>
      </c>
      <c r="D83" s="2" t="s">
        <v>251</v>
      </c>
      <c r="E83" s="2" t="s">
        <v>252</v>
      </c>
      <c r="F83" s="2" t="s">
        <v>253</v>
      </c>
    </row>
    <row r="84" spans="1:14" x14ac:dyDescent="0.55000000000000004">
      <c r="A84" s="2" t="s">
        <v>305</v>
      </c>
      <c r="B84" s="2" t="s">
        <v>106</v>
      </c>
      <c r="C84" s="113">
        <v>-3.5566572535980945</v>
      </c>
      <c r="D84" s="113">
        <v>-3.5032411369799399</v>
      </c>
      <c r="E84" s="113">
        <v>-8.9763784350123448</v>
      </c>
      <c r="F84" s="113">
        <v>-8.8627464206159186</v>
      </c>
    </row>
    <row r="85" spans="1:14" x14ac:dyDescent="0.55000000000000004">
      <c r="A85" s="2" t="s">
        <v>305</v>
      </c>
      <c r="B85" s="2" t="s">
        <v>110</v>
      </c>
      <c r="C85" s="113">
        <v>1.5470148123338578</v>
      </c>
      <c r="D85" s="113">
        <v>2.3474118387766918</v>
      </c>
      <c r="E85" s="113">
        <v>4.7568164282479231</v>
      </c>
      <c r="F85" s="113">
        <v>6.7183000283175032</v>
      </c>
    </row>
    <row r="86" spans="1:14" x14ac:dyDescent="0.55000000000000004">
      <c r="A86" s="2" t="s">
        <v>305</v>
      </c>
      <c r="B86" s="2" t="s">
        <v>111</v>
      </c>
      <c r="C86" s="113">
        <v>-2.8160229569965667</v>
      </c>
      <c r="D86" s="113">
        <v>-1.939715739080794</v>
      </c>
      <c r="E86" s="113">
        <v>-6.4219490215118853</v>
      </c>
      <c r="F86" s="113">
        <v>-4.2512483027228987</v>
      </c>
    </row>
    <row r="87" spans="1:14" x14ac:dyDescent="0.55000000000000004">
      <c r="A87" s="2" t="s">
        <v>305</v>
      </c>
      <c r="B87" s="2" t="s">
        <v>114</v>
      </c>
      <c r="C87" s="113">
        <v>-1.6339857983427297E-2</v>
      </c>
      <c r="D87" s="113">
        <v>-1.8290454232705589E-2</v>
      </c>
      <c r="E87" s="113">
        <v>5.8159136924529342E-2</v>
      </c>
      <c r="F87" s="113">
        <v>5.0327611508493852E-2</v>
      </c>
    </row>
    <row r="88" spans="1:14" x14ac:dyDescent="0.55000000000000004">
      <c r="A88" s="2" t="s">
        <v>305</v>
      </c>
      <c r="B88" s="2" t="s">
        <v>115</v>
      </c>
      <c r="C88" s="113">
        <v>1.4736156639712616</v>
      </c>
      <c r="D88" s="113">
        <v>2.1784435083744835</v>
      </c>
      <c r="E88" s="113">
        <v>4.2868406025207362</v>
      </c>
      <c r="F88" s="113">
        <v>5.9982845182188882</v>
      </c>
    </row>
    <row r="89" spans="1:14" x14ac:dyDescent="0.55000000000000004">
      <c r="A89" s="2" t="s">
        <v>306</v>
      </c>
      <c r="B89" s="2" t="s">
        <v>88</v>
      </c>
      <c r="C89" s="113">
        <v>2.0469044884494192</v>
      </c>
      <c r="D89" s="113">
        <v>2.6517647038918346</v>
      </c>
      <c r="E89" s="113">
        <v>5.2430193370966549</v>
      </c>
      <c r="F89" s="113">
        <v>6.6358806703348261</v>
      </c>
    </row>
    <row r="90" spans="1:14" x14ac:dyDescent="0.55000000000000004">
      <c r="A90" s="2" t="s">
        <v>306</v>
      </c>
      <c r="B90" s="2" t="s">
        <v>89</v>
      </c>
      <c r="C90" s="113">
        <v>-6.6078989877149663E-2</v>
      </c>
      <c r="D90" s="113">
        <v>-7.9055483073431354E-2</v>
      </c>
      <c r="E90" s="113">
        <v>-8.1209144046079373E-2</v>
      </c>
      <c r="F90" s="113">
        <v>-9.1022689565833925E-2</v>
      </c>
    </row>
    <row r="91" spans="1:14" x14ac:dyDescent="0.55000000000000004">
      <c r="A91" s="2" t="s">
        <v>306</v>
      </c>
      <c r="B91" s="2" t="s">
        <v>90</v>
      </c>
      <c r="C91" s="113">
        <v>2.0908397681466795</v>
      </c>
      <c r="D91" s="113">
        <v>2.8597369140281437</v>
      </c>
      <c r="E91" s="113">
        <v>5.1914780060072108</v>
      </c>
      <c r="F91" s="113">
        <v>7.0410288955174094</v>
      </c>
    </row>
    <row r="92" spans="1:14" x14ac:dyDescent="0.55000000000000004">
      <c r="A92" s="2" t="s">
        <v>306</v>
      </c>
      <c r="B92" s="2" t="s">
        <v>91</v>
      </c>
      <c r="C92" s="113">
        <v>8.5840839249484056</v>
      </c>
      <c r="D92" s="113">
        <v>16.291029933707524</v>
      </c>
      <c r="E92" s="113">
        <v>0.81685365060391035</v>
      </c>
      <c r="F92" s="113">
        <v>1.9558789012069866</v>
      </c>
    </row>
    <row r="93" spans="1:14" x14ac:dyDescent="0.55000000000000004">
      <c r="A93" s="2" t="s">
        <v>306</v>
      </c>
      <c r="B93" s="2" t="s">
        <v>92</v>
      </c>
      <c r="C93" s="113">
        <v>0.5887005395319278</v>
      </c>
      <c r="D93" s="113">
        <v>1.1314604330600941</v>
      </c>
      <c r="E93" s="113">
        <v>1.6170910071768407</v>
      </c>
      <c r="F93" s="113">
        <v>3.0188857909489775</v>
      </c>
    </row>
    <row r="94" spans="1:14" x14ac:dyDescent="0.55000000000000004">
      <c r="A94" s="2" t="s">
        <v>306</v>
      </c>
      <c r="B94" s="2" t="s">
        <v>93</v>
      </c>
      <c r="C94" s="113">
        <v>-7.9298199005783943E-2</v>
      </c>
      <c r="D94" s="113">
        <v>0.35910255385120937</v>
      </c>
      <c r="E94" s="113">
        <v>2.4125823581214734</v>
      </c>
      <c r="F94" s="113">
        <v>3.6307330872640042</v>
      </c>
    </row>
    <row r="95" spans="1:14" x14ac:dyDescent="0.55000000000000004">
      <c r="A95" s="2" t="s">
        <v>306</v>
      </c>
      <c r="B95" s="2" t="s">
        <v>94</v>
      </c>
      <c r="C95" s="113">
        <v>1.649489051239339</v>
      </c>
      <c r="D95" s="113">
        <v>2.3623724151707215</v>
      </c>
      <c r="E95" s="113">
        <v>4.2297332127142706</v>
      </c>
      <c r="F95" s="113">
        <v>5.9879590890576706</v>
      </c>
    </row>
    <row r="96" spans="1:14" x14ac:dyDescent="0.55000000000000004">
      <c r="A96" s="2" t="s">
        <v>307</v>
      </c>
      <c r="B96" s="2" t="s">
        <v>88</v>
      </c>
      <c r="C96" s="113">
        <v>3</v>
      </c>
      <c r="D96" s="113">
        <v>0.89999999999999991</v>
      </c>
      <c r="E96" s="113">
        <v>3</v>
      </c>
      <c r="F96" s="113">
        <v>0.89999999999999991</v>
      </c>
    </row>
    <row r="97" spans="1:6" x14ac:dyDescent="0.55000000000000004">
      <c r="A97" s="2" t="s">
        <v>307</v>
      </c>
      <c r="B97" s="2" t="s">
        <v>89</v>
      </c>
      <c r="C97" s="113">
        <v>3</v>
      </c>
      <c r="D97" s="113">
        <v>3</v>
      </c>
      <c r="E97" s="113">
        <v>3</v>
      </c>
      <c r="F97" s="113">
        <v>3</v>
      </c>
    </row>
    <row r="98" spans="1:6" x14ac:dyDescent="0.55000000000000004">
      <c r="A98" s="2" t="s">
        <v>307</v>
      </c>
      <c r="B98" s="2" t="s">
        <v>90</v>
      </c>
      <c r="C98" s="113">
        <v>3</v>
      </c>
      <c r="D98" s="113">
        <v>0.89999999999999991</v>
      </c>
      <c r="E98" s="113">
        <v>3</v>
      </c>
      <c r="F98" s="113">
        <v>0.89999999999999991</v>
      </c>
    </row>
    <row r="99" spans="1:6" x14ac:dyDescent="0.55000000000000004">
      <c r="A99" s="2" t="s">
        <v>307</v>
      </c>
      <c r="B99" s="2" t="s">
        <v>91</v>
      </c>
      <c r="C99" s="113">
        <v>3</v>
      </c>
      <c r="D99" s="113">
        <v>0.89999999999999991</v>
      </c>
      <c r="E99" s="113">
        <v>3</v>
      </c>
      <c r="F99" s="113">
        <v>0.89999999999999991</v>
      </c>
    </row>
    <row r="100" spans="1:6" x14ac:dyDescent="0.55000000000000004">
      <c r="A100" s="2" t="s">
        <v>307</v>
      </c>
      <c r="B100" s="2" t="s">
        <v>92</v>
      </c>
      <c r="C100" s="113">
        <v>3</v>
      </c>
      <c r="D100" s="113">
        <v>0.89999999999999991</v>
      </c>
      <c r="E100" s="113">
        <v>3</v>
      </c>
      <c r="F100" s="113">
        <v>0.89999999999999991</v>
      </c>
    </row>
    <row r="101" spans="1:6" x14ac:dyDescent="0.55000000000000004">
      <c r="A101" s="2" t="s">
        <v>307</v>
      </c>
      <c r="B101" s="2" t="s">
        <v>93</v>
      </c>
      <c r="C101" s="113">
        <v>3</v>
      </c>
      <c r="D101" s="113">
        <v>0.89999999999999991</v>
      </c>
      <c r="E101" s="113">
        <v>3</v>
      </c>
      <c r="F101" s="113">
        <v>0.89999999999999991</v>
      </c>
    </row>
    <row r="102" spans="1:6" x14ac:dyDescent="0.55000000000000004">
      <c r="A102" s="2" t="s">
        <v>307</v>
      </c>
      <c r="B102" s="2" t="s">
        <v>94</v>
      </c>
      <c r="C102" s="113">
        <v>3</v>
      </c>
      <c r="D102" s="113">
        <v>0.89999999999999991</v>
      </c>
      <c r="E102" s="113">
        <v>3</v>
      </c>
      <c r="F102" s="113">
        <v>0.89999999999999991</v>
      </c>
    </row>
    <row r="103" spans="1:6" x14ac:dyDescent="0.55000000000000004">
      <c r="A103" s="2" t="s">
        <v>308</v>
      </c>
      <c r="B103" s="2" t="s">
        <v>88</v>
      </c>
      <c r="C103" s="113">
        <v>-0.93852386829448298</v>
      </c>
      <c r="D103" s="113">
        <v>-1.0978888771656647</v>
      </c>
      <c r="E103" s="113">
        <v>-2.834420996840592</v>
      </c>
      <c r="F103" s="113">
        <v>-3.2213226498748471</v>
      </c>
    </row>
    <row r="104" spans="1:6" x14ac:dyDescent="0.55000000000000004">
      <c r="A104" s="2" t="s">
        <v>308</v>
      </c>
      <c r="B104" s="2" t="s">
        <v>89</v>
      </c>
      <c r="C104" s="113">
        <v>2.9053978773996292E-2</v>
      </c>
      <c r="D104" s="113">
        <v>0.13971087272590665</v>
      </c>
      <c r="E104" s="113">
        <v>0.56078138291439927</v>
      </c>
      <c r="F104" s="113">
        <v>0.70166039530981106</v>
      </c>
    </row>
    <row r="105" spans="1:6" x14ac:dyDescent="0.55000000000000004">
      <c r="A105" s="2" t="s">
        <v>308</v>
      </c>
      <c r="B105" s="2" t="s">
        <v>90</v>
      </c>
      <c r="C105" s="113">
        <v>-2.4944355604528345</v>
      </c>
      <c r="D105" s="113">
        <v>-2.3875490825217227</v>
      </c>
      <c r="E105" s="113">
        <v>-6.9204605512814705</v>
      </c>
      <c r="F105" s="113">
        <v>-6.7149734965655021</v>
      </c>
    </row>
    <row r="106" spans="1:6" x14ac:dyDescent="0.55000000000000004">
      <c r="A106" s="2" t="s">
        <v>308</v>
      </c>
      <c r="B106" s="2" t="s">
        <v>91</v>
      </c>
      <c r="C106" s="113">
        <v>-1.5303135275945401</v>
      </c>
      <c r="D106" s="113">
        <v>-1.5705437487213869</v>
      </c>
      <c r="E106" s="113">
        <v>-0.46552784549258597</v>
      </c>
      <c r="F106" s="113">
        <v>-0.47857848532572023</v>
      </c>
    </row>
    <row r="107" spans="1:6" x14ac:dyDescent="0.55000000000000004">
      <c r="A107" s="2" t="s">
        <v>308</v>
      </c>
      <c r="B107" s="2" t="s">
        <v>92</v>
      </c>
      <c r="C107" s="113">
        <v>-1.0420358522441275</v>
      </c>
      <c r="D107" s="113">
        <v>-1.0741688611367262</v>
      </c>
      <c r="E107" s="113">
        <v>-2.478712852635645</v>
      </c>
      <c r="F107" s="113">
        <v>-2.5928396055868497</v>
      </c>
    </row>
    <row r="108" spans="1:6" x14ac:dyDescent="0.55000000000000004">
      <c r="A108" s="2" t="s">
        <v>308</v>
      </c>
      <c r="B108" s="2" t="s">
        <v>93</v>
      </c>
      <c r="C108" s="113">
        <v>-0.11163690804941728</v>
      </c>
      <c r="D108" s="113">
        <v>-6.2695202909102132E-2</v>
      </c>
      <c r="E108" s="113">
        <v>0.10686013490379676</v>
      </c>
      <c r="F108" s="113">
        <v>0.10802532778719787</v>
      </c>
    </row>
    <row r="109" spans="1:6" x14ac:dyDescent="0.55000000000000004">
      <c r="A109" s="2" t="s">
        <v>308</v>
      </c>
      <c r="B109" s="2" t="s">
        <v>94</v>
      </c>
      <c r="C109" s="113">
        <v>-1.0844930674029141</v>
      </c>
      <c r="D109" s="113">
        <v>-1.0073679648146094</v>
      </c>
      <c r="E109" s="113">
        <v>-2.7260067254334164</v>
      </c>
      <c r="F109" s="113">
        <v>-2.5525359346399878</v>
      </c>
    </row>
    <row r="110" spans="1:6" x14ac:dyDescent="0.55000000000000004">
      <c r="A110" s="2" t="s">
        <v>309</v>
      </c>
      <c r="B110" s="2" t="s">
        <v>88</v>
      </c>
      <c r="C110" s="113">
        <v>-6.6517827816382269</v>
      </c>
      <c r="D110" s="113">
        <v>-3.3474063736854354</v>
      </c>
      <c r="E110" s="113">
        <v>-16.362098919554281</v>
      </c>
      <c r="F110" s="113">
        <v>-8.5357571158486643</v>
      </c>
    </row>
    <row r="111" spans="1:6" x14ac:dyDescent="0.55000000000000004">
      <c r="A111" s="2" t="s">
        <v>309</v>
      </c>
      <c r="B111" s="2" t="s">
        <v>89</v>
      </c>
      <c r="C111" s="113">
        <v>0.22025490030341821</v>
      </c>
      <c r="D111" s="113">
        <v>0.36876934086507163</v>
      </c>
      <c r="E111" s="113">
        <v>0.79707906138311024</v>
      </c>
      <c r="F111" s="113">
        <v>0.96693367875353431</v>
      </c>
    </row>
    <row r="112" spans="1:6" x14ac:dyDescent="0.55000000000000004">
      <c r="A112" s="2" t="s">
        <v>309</v>
      </c>
      <c r="B112" s="2" t="s">
        <v>90</v>
      </c>
      <c r="C112" s="113">
        <v>-7.1133665615261021</v>
      </c>
      <c r="D112" s="113">
        <v>-4.295706591243631</v>
      </c>
      <c r="E112" s="113">
        <v>-17.401349342765627</v>
      </c>
      <c r="F112" s="113">
        <v>-11.053050452211544</v>
      </c>
    </row>
    <row r="113" spans="1:6" x14ac:dyDescent="0.55000000000000004">
      <c r="A113" s="2" t="s">
        <v>309</v>
      </c>
      <c r="B113" s="2" t="s">
        <v>91</v>
      </c>
      <c r="C113" s="113">
        <v>-2.3157632441890064</v>
      </c>
      <c r="D113" s="113">
        <v>-1.9665727905497588</v>
      </c>
      <c r="E113" s="113">
        <v>-0.53870747544608744</v>
      </c>
      <c r="F113" s="113">
        <v>-0.53038856484829422</v>
      </c>
    </row>
    <row r="114" spans="1:6" x14ac:dyDescent="0.55000000000000004">
      <c r="A114" s="2" t="s">
        <v>309</v>
      </c>
      <c r="B114" s="2" t="s">
        <v>92</v>
      </c>
      <c r="C114" s="113">
        <v>-1.4364591588433284</v>
      </c>
      <c r="D114" s="113">
        <v>-1.299969810161683</v>
      </c>
      <c r="E114" s="113">
        <v>-3.5456461317392773</v>
      </c>
      <c r="F114" s="113">
        <v>-3.1790592177436183</v>
      </c>
    </row>
    <row r="115" spans="1:6" x14ac:dyDescent="0.55000000000000004">
      <c r="A115" s="2" t="s">
        <v>309</v>
      </c>
      <c r="B115" s="2" t="s">
        <v>93</v>
      </c>
      <c r="C115" s="113">
        <v>0.10621169241051831</v>
      </c>
      <c r="D115" s="113">
        <v>-0.35740957902421489</v>
      </c>
      <c r="E115" s="113">
        <v>-6.2495926097029368</v>
      </c>
      <c r="F115" s="113">
        <v>-2.7903050303807797</v>
      </c>
    </row>
    <row r="116" spans="1:6" x14ac:dyDescent="0.55000000000000004">
      <c r="A116" s="2" t="s">
        <v>309</v>
      </c>
      <c r="B116" s="2" t="s">
        <v>94</v>
      </c>
      <c r="C116" s="113">
        <v>-5.3236327112043291</v>
      </c>
      <c r="D116" s="113">
        <v>-2.8430972255269249</v>
      </c>
      <c r="E116" s="113">
        <v>-12.963780940576585</v>
      </c>
      <c r="F116" s="113">
        <v>-6.9905682164365217</v>
      </c>
    </row>
    <row r="117" spans="1:6" x14ac:dyDescent="0.55000000000000004">
      <c r="A117" s="2" t="s">
        <v>310</v>
      </c>
      <c r="B117" s="2" t="s">
        <v>88</v>
      </c>
      <c r="C117" s="113">
        <v>-0.80140205646491713</v>
      </c>
      <c r="D117" s="113">
        <v>-1.0437360288367503</v>
      </c>
      <c r="E117" s="113">
        <v>-2.5048474832962908</v>
      </c>
      <c r="F117" s="113">
        <v>-3.090942962807175</v>
      </c>
    </row>
    <row r="118" spans="1:6" x14ac:dyDescent="0.55000000000000004">
      <c r="A118" s="2" t="s">
        <v>310</v>
      </c>
      <c r="B118" s="2" t="s">
        <v>89</v>
      </c>
      <c r="C118" s="113">
        <v>2.1712556628461499E-2</v>
      </c>
      <c r="D118" s="113">
        <v>0.13091642940936676</v>
      </c>
      <c r="E118" s="113">
        <v>0.55170909604553842</v>
      </c>
      <c r="F118" s="113">
        <v>0.69147613489171089</v>
      </c>
    </row>
    <row r="119" spans="1:6" x14ac:dyDescent="0.55000000000000004">
      <c r="A119" s="2" t="s">
        <v>310</v>
      </c>
      <c r="B119" s="2" t="s">
        <v>90</v>
      </c>
      <c r="C119" s="113">
        <v>-1.1643662658341714</v>
      </c>
      <c r="D119" s="113">
        <v>-1.8359903533367916</v>
      </c>
      <c r="E119" s="113">
        <v>-3.8576740759072359</v>
      </c>
      <c r="F119" s="113">
        <v>-5.43589731770453</v>
      </c>
    </row>
    <row r="120" spans="1:6" x14ac:dyDescent="0.55000000000000004">
      <c r="A120" s="2" t="s">
        <v>310</v>
      </c>
      <c r="B120" s="2" t="s">
        <v>91</v>
      </c>
      <c r="C120" s="113">
        <v>25.061318425226631</v>
      </c>
      <c r="D120" s="113">
        <v>12.296386292324545</v>
      </c>
      <c r="E120" s="113">
        <v>1.9186159932027325</v>
      </c>
      <c r="F120" s="113">
        <v>1.2188658712989797</v>
      </c>
    </row>
    <row r="121" spans="1:6" x14ac:dyDescent="0.55000000000000004">
      <c r="A121" s="2" t="s">
        <v>310</v>
      </c>
      <c r="B121" s="2" t="s">
        <v>92</v>
      </c>
      <c r="C121" s="113">
        <v>0.31454094110185959</v>
      </c>
      <c r="D121" s="113">
        <v>-0.29545945721700662</v>
      </c>
      <c r="E121" s="113">
        <v>1.2096937468929703</v>
      </c>
      <c r="F121" s="113">
        <v>-0.55236446035752396</v>
      </c>
    </row>
    <row r="122" spans="1:6" x14ac:dyDescent="0.55000000000000004">
      <c r="A122" s="2" t="s">
        <v>310</v>
      </c>
      <c r="B122" s="2" t="s">
        <v>93</v>
      </c>
      <c r="C122" s="113">
        <v>-0.131746779909514</v>
      </c>
      <c r="D122" s="113">
        <v>-3.5430146986303868E-2</v>
      </c>
      <c r="E122" s="113">
        <v>0.70084504041842965</v>
      </c>
      <c r="F122" s="113">
        <v>0.38048593148822807</v>
      </c>
    </row>
    <row r="123" spans="1:6" x14ac:dyDescent="0.55000000000000004">
      <c r="A123" s="2" t="s">
        <v>310</v>
      </c>
      <c r="B123" s="2" t="s">
        <v>94</v>
      </c>
      <c r="C123" s="113">
        <v>-0.56089983111921038</v>
      </c>
      <c r="D123" s="113">
        <v>-0.77982922642493291</v>
      </c>
      <c r="E123" s="113">
        <v>-1.4458548953756756</v>
      </c>
      <c r="F123" s="113">
        <v>-1.9928257788418557</v>
      </c>
    </row>
    <row r="124" spans="1:6" x14ac:dyDescent="0.55000000000000004">
      <c r="A124" s="2" t="s">
        <v>311</v>
      </c>
      <c r="B124" s="2" t="s">
        <v>88</v>
      </c>
      <c r="C124" s="113">
        <v>7.0657115852053254</v>
      </c>
      <c r="D124" s="113">
        <v>9.3042077075841778</v>
      </c>
      <c r="E124" s="113">
        <v>18.165712397585175</v>
      </c>
      <c r="F124" s="113">
        <v>23.672655077569992</v>
      </c>
    </row>
    <row r="125" spans="1:6" x14ac:dyDescent="0.55000000000000004">
      <c r="A125" s="2" t="s">
        <v>311</v>
      </c>
      <c r="B125" s="2" t="s">
        <v>89</v>
      </c>
      <c r="C125" s="113">
        <v>0.14667076414518476</v>
      </c>
      <c r="D125" s="113">
        <v>0.35766155346554918</v>
      </c>
      <c r="E125" s="113">
        <v>1.1500655242084656</v>
      </c>
      <c r="F125" s="113">
        <v>1.5957969080424572</v>
      </c>
    </row>
    <row r="126" spans="1:6" x14ac:dyDescent="0.55000000000000004">
      <c r="A126" s="2" t="s">
        <v>311</v>
      </c>
      <c r="B126" s="2" t="s">
        <v>90</v>
      </c>
      <c r="C126" s="113">
        <v>7.5504415540298409</v>
      </c>
      <c r="D126" s="113">
        <v>10.199361024195319</v>
      </c>
      <c r="E126" s="113">
        <v>18.26698134752165</v>
      </c>
      <c r="F126" s="113">
        <v>25.025539792217689</v>
      </c>
    </row>
    <row r="127" spans="1:6" x14ac:dyDescent="0.55000000000000004">
      <c r="A127" s="2" t="s">
        <v>311</v>
      </c>
      <c r="B127" s="2" t="s">
        <v>91</v>
      </c>
      <c r="C127" s="113">
        <v>-31.045879684454182</v>
      </c>
      <c r="D127" s="113">
        <v>-20.72628354394347</v>
      </c>
      <c r="E127" s="113">
        <v>7.611490775854679</v>
      </c>
      <c r="F127" s="113">
        <v>12.384995736334048</v>
      </c>
    </row>
    <row r="128" spans="1:6" x14ac:dyDescent="0.55000000000000004">
      <c r="A128" s="2" t="s">
        <v>311</v>
      </c>
      <c r="B128" s="2" t="s">
        <v>92</v>
      </c>
      <c r="C128" s="113">
        <v>3.7383360431027413</v>
      </c>
      <c r="D128" s="113">
        <v>5.6885544561517287</v>
      </c>
      <c r="E128" s="113">
        <v>10.609026046126013</v>
      </c>
      <c r="F128" s="113">
        <v>15.578467383949214</v>
      </c>
    </row>
    <row r="129" spans="1:6" x14ac:dyDescent="0.55000000000000004">
      <c r="A129" s="2" t="s">
        <v>311</v>
      </c>
      <c r="B129" s="2" t="s">
        <v>93</v>
      </c>
      <c r="C129" s="113">
        <v>-0.3667968546471001</v>
      </c>
      <c r="D129" s="113">
        <v>1.0489151692346432</v>
      </c>
      <c r="E129" s="113">
        <v>8.1739688115607159</v>
      </c>
      <c r="F129" s="113">
        <v>11.726592549547711</v>
      </c>
    </row>
    <row r="130" spans="1:6" x14ac:dyDescent="0.55000000000000004">
      <c r="A130" s="2" t="s">
        <v>311</v>
      </c>
      <c r="B130" s="2" t="s">
        <v>94</v>
      </c>
      <c r="C130" s="113">
        <v>4.455663525911624</v>
      </c>
      <c r="D130" s="113">
        <v>6.4400532241307262</v>
      </c>
      <c r="E130" s="113">
        <v>11.634493788810495</v>
      </c>
      <c r="F130" s="113">
        <v>16.743753371251337</v>
      </c>
    </row>
    <row r="131" spans="1:6" x14ac:dyDescent="0.55000000000000004">
      <c r="A131" s="2" t="s">
        <v>312</v>
      </c>
      <c r="B131" s="2" t="s">
        <v>88</v>
      </c>
      <c r="C131" s="113">
        <v>1.6098110541418187E-2</v>
      </c>
      <c r="D131" s="113">
        <v>3.5376645437446008E-2</v>
      </c>
      <c r="E131" s="113">
        <v>-0.31789697256867644</v>
      </c>
      <c r="F131" s="113">
        <v>-0.2361154677206434</v>
      </c>
    </row>
    <row r="132" spans="1:6" x14ac:dyDescent="0.55000000000000004">
      <c r="A132" s="2" t="s">
        <v>312</v>
      </c>
      <c r="B132" s="2" t="s">
        <v>89</v>
      </c>
      <c r="C132" s="113">
        <v>0.14091088683771957</v>
      </c>
      <c r="D132" s="113">
        <v>0.34721154903285534</v>
      </c>
      <c r="E132" s="113">
        <v>1.1225051340944425</v>
      </c>
      <c r="F132" s="113">
        <v>1.5541636150721239</v>
      </c>
    </row>
    <row r="133" spans="1:6" x14ac:dyDescent="0.55000000000000004">
      <c r="A133" s="2" t="s">
        <v>312</v>
      </c>
      <c r="B133" s="2" t="s">
        <v>90</v>
      </c>
      <c r="C133" s="113">
        <v>-0.99070046402021106</v>
      </c>
      <c r="D133" s="113">
        <v>-1.5948848458257947</v>
      </c>
      <c r="E133" s="113">
        <v>-3.4073768257828818</v>
      </c>
      <c r="F133" s="113">
        <v>-4.80791861860832</v>
      </c>
    </row>
    <row r="134" spans="1:6" x14ac:dyDescent="0.55000000000000004">
      <c r="A134" s="2" t="s">
        <v>312</v>
      </c>
      <c r="B134" s="2" t="s">
        <v>91</v>
      </c>
      <c r="C134" s="113">
        <v>20.061861726313012</v>
      </c>
      <c r="D134" s="113">
        <v>9.2596857518215003</v>
      </c>
      <c r="E134" s="113">
        <v>2.4732854867981047</v>
      </c>
      <c r="F134" s="113">
        <v>2.3152681441439782</v>
      </c>
    </row>
    <row r="135" spans="1:6" x14ac:dyDescent="0.55000000000000004">
      <c r="A135" s="2" t="s">
        <v>312</v>
      </c>
      <c r="B135" s="2" t="s">
        <v>92</v>
      </c>
      <c r="C135" s="113">
        <v>1.6952544449825302</v>
      </c>
      <c r="D135" s="113">
        <v>2.1236678652448937</v>
      </c>
      <c r="E135" s="113">
        <v>5.021088331618162</v>
      </c>
      <c r="F135" s="113">
        <v>6.028786296612898</v>
      </c>
    </row>
    <row r="136" spans="1:6" x14ac:dyDescent="0.55000000000000004">
      <c r="A136" s="2" t="s">
        <v>312</v>
      </c>
      <c r="B136" s="2" t="s">
        <v>93</v>
      </c>
      <c r="C136" s="113">
        <v>-0.1348586407397101</v>
      </c>
      <c r="D136" s="113">
        <v>-2.1043229460415702E-2</v>
      </c>
      <c r="E136" s="113">
        <v>0.80100910164271344</v>
      </c>
      <c r="F136" s="113">
        <v>0.53348090236076118</v>
      </c>
    </row>
    <row r="137" spans="1:6" x14ac:dyDescent="0.55000000000000004">
      <c r="A137" s="2" t="s">
        <v>312</v>
      </c>
      <c r="B137" s="2" t="s">
        <v>94</v>
      </c>
      <c r="C137" s="113">
        <v>-0.19277096325716059</v>
      </c>
      <c r="D137" s="113">
        <v>-0.24825824501711891</v>
      </c>
      <c r="E137" s="113">
        <v>-0.47442430933298807</v>
      </c>
      <c r="F137" s="113">
        <v>-0.58995889312762895</v>
      </c>
    </row>
    <row r="138" spans="1:6" x14ac:dyDescent="0.55000000000000004">
      <c r="A138" s="2"/>
      <c r="B138" s="2"/>
      <c r="C138" s="113"/>
      <c r="D138" s="113"/>
      <c r="E138" s="113"/>
      <c r="F138" s="113"/>
    </row>
    <row r="139" spans="1:6" x14ac:dyDescent="0.55000000000000004">
      <c r="A139" s="2"/>
      <c r="B139" s="2"/>
      <c r="C139" s="113"/>
      <c r="D139" s="113"/>
      <c r="E139" s="113"/>
      <c r="F139" s="113"/>
    </row>
    <row r="140" spans="1:6" x14ac:dyDescent="0.55000000000000004">
      <c r="A140" s="2"/>
      <c r="B140" s="2"/>
      <c r="C140" s="113"/>
      <c r="D140" s="113"/>
      <c r="E140" s="113"/>
      <c r="F140" s="113"/>
    </row>
  </sheetData>
  <mergeCells count="2">
    <mergeCell ref="F2:K2"/>
    <mergeCell ref="N2:Z2"/>
  </mergeCells>
  <hyperlinks>
    <hyperlink ref="F1" location="'HL-contents'!A1" display="Contents" xr:uid="{8829AE36-679A-4E0B-9B44-41C20990D1DC}"/>
    <hyperlink ref="A81" location="Contents!A1" display="Contents" xr:uid="{1D5C16D8-3C98-4B5A-AEC2-70DFBB5AF045}"/>
    <hyperlink ref="N1" location="'HL-contents'!A1" display="Contents" xr:uid="{05B78D8A-F67B-4F95-8F58-64805B384486}"/>
  </hyperlinks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538729-DE8A-4732-8BB8-542B5EE8E7C6}">
  <sheetPr>
    <tabColor rgb="FFFF0000"/>
  </sheetPr>
  <dimension ref="A1"/>
  <sheetViews>
    <sheetView workbookViewId="0">
      <selection activeCell="L23" sqref="L23"/>
    </sheetView>
  </sheetViews>
  <sheetFormatPr baseColWidth="10" defaultColWidth="8.68359375" defaultRowHeight="14.4" x14ac:dyDescent="0.55000000000000004"/>
  <sheetData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0C9828-96C4-4DD8-A864-3768C18E2FAA}">
  <dimension ref="A7:AT66"/>
  <sheetViews>
    <sheetView topLeftCell="A37" workbookViewId="0">
      <pane xSplit="1" topLeftCell="B1" activePane="topRight" state="frozen"/>
      <selection pane="topRight" activeCell="N66" sqref="N66"/>
    </sheetView>
  </sheetViews>
  <sheetFormatPr baseColWidth="10" defaultColWidth="8.68359375" defaultRowHeight="14.4" x14ac:dyDescent="0.55000000000000004"/>
  <cols>
    <col min="1" max="1" width="12.5234375" bestFit="1" customWidth="1"/>
    <col min="2" max="7" width="5.5234375" customWidth="1"/>
    <col min="8" max="8" width="6.5234375" customWidth="1"/>
    <col min="9" max="12" width="5.5234375" customWidth="1"/>
    <col min="13" max="13" width="6.5234375" customWidth="1"/>
    <col min="14" max="14" width="5.5234375" customWidth="1"/>
    <col min="15" max="15" width="6.5234375" customWidth="1"/>
    <col min="16" max="18" width="5.5234375" customWidth="1"/>
    <col min="19" max="19" width="6.5234375" customWidth="1"/>
    <col min="20" max="27" width="5.5234375" customWidth="1"/>
    <col min="28" max="28" width="6.5234375" customWidth="1"/>
    <col min="29" max="29" width="5.5234375" customWidth="1"/>
    <col min="30" max="30" width="6.5234375" customWidth="1"/>
    <col min="31" max="32" width="5.5234375" customWidth="1"/>
    <col min="33" max="33" width="7.5234375" bestFit="1" customWidth="1"/>
    <col min="34" max="34" width="3.5234375" customWidth="1"/>
  </cols>
  <sheetData>
    <row r="7" spans="1:30" x14ac:dyDescent="0.55000000000000004">
      <c r="AB7" t="s">
        <v>228</v>
      </c>
    </row>
    <row r="8" spans="1:30" x14ac:dyDescent="0.55000000000000004">
      <c r="AA8" t="str">
        <f t="shared" ref="AA8:AA29" si="0">+A41</f>
        <v>c-agr</v>
      </c>
      <c r="AB8" s="51">
        <f>100*AB41/AB$65</f>
        <v>4.9386167521365412</v>
      </c>
      <c r="AD8" t="s">
        <v>229</v>
      </c>
    </row>
    <row r="9" spans="1:30" x14ac:dyDescent="0.55000000000000004">
      <c r="AA9" t="str">
        <f t="shared" si="0"/>
        <v>c-min</v>
      </c>
      <c r="AB9" s="51">
        <f t="shared" ref="AB9:AB30" si="1">100*AB42/AB$65</f>
        <v>0.15165030697404175</v>
      </c>
    </row>
    <row r="10" spans="1:30" x14ac:dyDescent="0.55000000000000004">
      <c r="AA10" t="str">
        <f t="shared" si="0"/>
        <v>c-foodbevtob</v>
      </c>
      <c r="AB10" s="51">
        <f t="shared" si="1"/>
        <v>19.33078548329167</v>
      </c>
    </row>
    <row r="11" spans="1:30" x14ac:dyDescent="0.55000000000000004">
      <c r="AA11" t="str">
        <f t="shared" si="0"/>
        <v>c-macheq</v>
      </c>
      <c r="AB11" s="51">
        <f t="shared" si="1"/>
        <v>0.60137495849608646</v>
      </c>
    </row>
    <row r="12" spans="1:30" x14ac:dyDescent="0.55000000000000004">
      <c r="AA12" t="str">
        <f t="shared" si="0"/>
        <v>c-othmnfc</v>
      </c>
      <c r="AB12" s="51">
        <f t="shared" si="1"/>
        <v>11.165961731089578</v>
      </c>
    </row>
    <row r="13" spans="1:30" x14ac:dyDescent="0.55000000000000004">
      <c r="AA13" t="str">
        <f t="shared" si="0"/>
        <v>c-othind</v>
      </c>
      <c r="AB13" s="51">
        <f t="shared" si="1"/>
        <v>0.60444405156375525</v>
      </c>
    </row>
    <row r="14" spans="1:30" ht="65.099999999999994" x14ac:dyDescent="0.55000000000000004">
      <c r="B14" s="111" t="str">
        <f>+B33</f>
        <v>a-agr</v>
      </c>
      <c r="C14" s="111" t="str">
        <f t="shared" ref="C14:H14" si="2">+C33</f>
        <v>a-min</v>
      </c>
      <c r="D14" s="111" t="str">
        <f t="shared" si="2"/>
        <v>a-foodbevtob</v>
      </c>
      <c r="E14" s="111" t="str">
        <f t="shared" si="2"/>
        <v>a-macheq</v>
      </c>
      <c r="F14" s="111" t="str">
        <f t="shared" si="2"/>
        <v>a-othmnfc</v>
      </c>
      <c r="G14" s="111" t="str">
        <f t="shared" si="2"/>
        <v>a-othind</v>
      </c>
      <c r="H14" s="111" t="str">
        <f t="shared" si="2"/>
        <v>a-svc</v>
      </c>
      <c r="I14" s="112" t="s">
        <v>95</v>
      </c>
      <c r="AA14" t="str">
        <f t="shared" si="0"/>
        <v>c-svc</v>
      </c>
      <c r="AB14" s="51">
        <f t="shared" si="1"/>
        <v>23.058924190665422</v>
      </c>
    </row>
    <row r="15" spans="1:30" x14ac:dyDescent="0.55000000000000004">
      <c r="A15" t="s">
        <v>301</v>
      </c>
      <c r="B15" s="51">
        <f>100*B51/SUM(B51:B54)</f>
        <v>43.272795059319684</v>
      </c>
      <c r="C15" s="51">
        <f>100*C51/SUM(C51:C54)</f>
        <v>45.128987812119583</v>
      </c>
      <c r="D15" s="51">
        <f t="shared" ref="D15:H15" si="3">100*D51/SUM(D51:D54)</f>
        <v>43.356879077856853</v>
      </c>
      <c r="E15" s="51">
        <f t="shared" si="3"/>
        <v>38.49658216107369</v>
      </c>
      <c r="F15" s="51">
        <f t="shared" si="3"/>
        <v>50.566236113225315</v>
      </c>
      <c r="G15" s="51">
        <f t="shared" si="3"/>
        <v>57.473345800028255</v>
      </c>
      <c r="H15" s="51">
        <f t="shared" si="3"/>
        <v>58.645483281018983</v>
      </c>
      <c r="I15" s="51">
        <f>100*SUM(B51:H51)/SUM(B51:H54)</f>
        <v>53.069415196866977</v>
      </c>
      <c r="AA15" t="str">
        <f t="shared" si="0"/>
        <v>marg-d</v>
      </c>
      <c r="AB15" s="51">
        <f t="shared" si="1"/>
        <v>0</v>
      </c>
    </row>
    <row r="16" spans="1:30" x14ac:dyDescent="0.55000000000000004">
      <c r="A16" t="s">
        <v>302</v>
      </c>
      <c r="B16" s="51">
        <f>+B15-$I$15</f>
        <v>-9.7966201375472934</v>
      </c>
      <c r="C16" s="51">
        <f t="shared" ref="C16:I16" si="4">+C15-$I$15</f>
        <v>-7.9404273847473945</v>
      </c>
      <c r="D16" s="51">
        <f t="shared" si="4"/>
        <v>-9.7125361190101245</v>
      </c>
      <c r="E16" s="51">
        <f t="shared" si="4"/>
        <v>-14.572833035793288</v>
      </c>
      <c r="F16" s="51">
        <f t="shared" si="4"/>
        <v>-2.5031790836416619</v>
      </c>
      <c r="G16" s="51">
        <f t="shared" si="4"/>
        <v>4.4039306031612782</v>
      </c>
      <c r="H16" s="51">
        <f t="shared" si="4"/>
        <v>5.5760680841520056</v>
      </c>
      <c r="I16" s="51">
        <f t="shared" si="4"/>
        <v>0</v>
      </c>
      <c r="AA16" t="str">
        <f t="shared" si="0"/>
        <v>marg-m</v>
      </c>
      <c r="AB16" s="51">
        <f t="shared" si="1"/>
        <v>0</v>
      </c>
    </row>
    <row r="17" spans="1:32" x14ac:dyDescent="0.55000000000000004">
      <c r="AA17" t="str">
        <f t="shared" si="0"/>
        <v>marg-e</v>
      </c>
      <c r="AB17" s="51">
        <f t="shared" si="1"/>
        <v>0</v>
      </c>
    </row>
    <row r="18" spans="1:32" x14ac:dyDescent="0.55000000000000004">
      <c r="AA18" t="str">
        <f t="shared" si="0"/>
        <v>f-lab</v>
      </c>
      <c r="AB18" s="51">
        <f t="shared" si="1"/>
        <v>0</v>
      </c>
    </row>
    <row r="19" spans="1:32" x14ac:dyDescent="0.55000000000000004">
      <c r="AA19" t="str">
        <f t="shared" si="0"/>
        <v>f-cap</v>
      </c>
      <c r="AB19" s="51">
        <f t="shared" si="1"/>
        <v>0</v>
      </c>
    </row>
    <row r="20" spans="1:32" x14ac:dyDescent="0.55000000000000004">
      <c r="AA20" t="str">
        <f t="shared" si="0"/>
        <v>f-land</v>
      </c>
      <c r="AB20" s="51">
        <f t="shared" si="1"/>
        <v>0</v>
      </c>
    </row>
    <row r="21" spans="1:32" x14ac:dyDescent="0.55000000000000004">
      <c r="AA21" t="str">
        <f t="shared" si="0"/>
        <v>f-ext</v>
      </c>
      <c r="AB21" s="51">
        <f t="shared" si="1"/>
        <v>0</v>
      </c>
    </row>
    <row r="22" spans="1:32" x14ac:dyDescent="0.55000000000000004">
      <c r="AA22" t="str">
        <f t="shared" si="0"/>
        <v>tax-act</v>
      </c>
      <c r="AB22" s="51">
        <f t="shared" si="1"/>
        <v>0</v>
      </c>
    </row>
    <row r="23" spans="1:32" x14ac:dyDescent="0.55000000000000004">
      <c r="AA23" t="str">
        <f t="shared" si="0"/>
        <v>tax-imp</v>
      </c>
      <c r="AB23" s="51">
        <f t="shared" si="1"/>
        <v>0</v>
      </c>
    </row>
    <row r="24" spans="1:32" x14ac:dyDescent="0.55000000000000004">
      <c r="AA24" t="str">
        <f t="shared" si="0"/>
        <v>tax-exp</v>
      </c>
      <c r="AB24" s="51">
        <f t="shared" si="1"/>
        <v>0</v>
      </c>
      <c r="AD24" t="s">
        <v>230</v>
      </c>
      <c r="AE24" t="s">
        <v>231</v>
      </c>
    </row>
    <row r="25" spans="1:32" x14ac:dyDescent="0.55000000000000004">
      <c r="AA25" t="str">
        <f t="shared" si="0"/>
        <v>tax-com</v>
      </c>
      <c r="AB25" s="51">
        <f t="shared" si="1"/>
        <v>0</v>
      </c>
      <c r="AD25" s="51">
        <f>+AD60</f>
        <v>22.543857497160516</v>
      </c>
      <c r="AE25" s="51">
        <f>+AB62</f>
        <v>130.46234844565382</v>
      </c>
      <c r="AF25" s="51">
        <f>+AD25-AE25</f>
        <v>-107.9184909484933</v>
      </c>
    </row>
    <row r="26" spans="1:32" x14ac:dyDescent="0.55000000000000004">
      <c r="E26" t="s">
        <v>233</v>
      </c>
      <c r="H26" t="s">
        <v>234</v>
      </c>
      <c r="AA26" t="str">
        <f t="shared" si="0"/>
        <v>tax-dir</v>
      </c>
      <c r="AB26" s="51">
        <f t="shared" si="1"/>
        <v>5.2222734439091694</v>
      </c>
    </row>
    <row r="27" spans="1:32" x14ac:dyDescent="0.55000000000000004">
      <c r="B27" t="s">
        <v>232</v>
      </c>
      <c r="C27" s="51">
        <f>SUM(AB41:AF47)-SUM(I62:O62)</f>
        <v>2315.0385603289824</v>
      </c>
      <c r="E27" s="51">
        <f>100*AD63/C27</f>
        <v>5.7045032782104528</v>
      </c>
      <c r="H27" s="51">
        <f>100*K62/C27</f>
        <v>3.6305766271320232</v>
      </c>
      <c r="AA27" t="str">
        <f t="shared" si="0"/>
        <v>hhd</v>
      </c>
      <c r="AB27" s="51">
        <f t="shared" si="1"/>
        <v>0</v>
      </c>
    </row>
    <row r="28" spans="1:32" x14ac:dyDescent="0.55000000000000004">
      <c r="C28" s="51">
        <f>SUM(B51:H54,W61:Z61)</f>
        <v>2315.0385603289801</v>
      </c>
      <c r="H28">
        <v>0.35</v>
      </c>
      <c r="I28" s="5">
        <f>+H27*H28</f>
        <v>1.2707018194962081</v>
      </c>
      <c r="AA28" t="str">
        <f t="shared" si="0"/>
        <v>gov</v>
      </c>
      <c r="AB28" s="51">
        <f t="shared" si="1"/>
        <v>8.4936686445515086</v>
      </c>
    </row>
    <row r="29" spans="1:32" x14ac:dyDescent="0.55000000000000004">
      <c r="AA29" t="str">
        <f t="shared" si="0"/>
        <v>row</v>
      </c>
      <c r="AB29" s="51">
        <f t="shared" si="1"/>
        <v>5.7115829537801295</v>
      </c>
    </row>
    <row r="30" spans="1:32" x14ac:dyDescent="0.55000000000000004">
      <c r="AA30" t="str">
        <f>+A63</f>
        <v>sav-inv</v>
      </c>
      <c r="AB30" s="51">
        <f t="shared" si="1"/>
        <v>20.720717483542117</v>
      </c>
    </row>
    <row r="31" spans="1:32" x14ac:dyDescent="0.55000000000000004">
      <c r="A31" s="1" t="s">
        <v>4</v>
      </c>
      <c r="AA31" t="s">
        <v>95</v>
      </c>
      <c r="AB31" s="51">
        <f>SUM(AB8:AB30)</f>
        <v>100.00000000000001</v>
      </c>
    </row>
    <row r="32" spans="1:32" x14ac:dyDescent="0.55000000000000004">
      <c r="A32" t="s">
        <v>216</v>
      </c>
      <c r="B32" t="s">
        <v>217</v>
      </c>
    </row>
    <row r="33" spans="1:46" ht="57.9" thickBot="1" x14ac:dyDescent="0.6">
      <c r="A33" s="55"/>
      <c r="B33" s="91" t="s">
        <v>118</v>
      </c>
      <c r="C33" s="91" t="s">
        <v>119</v>
      </c>
      <c r="D33" s="91" t="s">
        <v>120</v>
      </c>
      <c r="E33" s="91" t="s">
        <v>121</v>
      </c>
      <c r="F33" s="91" t="s">
        <v>122</v>
      </c>
      <c r="G33" s="91" t="s">
        <v>123</v>
      </c>
      <c r="H33" s="92" t="s">
        <v>124</v>
      </c>
      <c r="I33" s="91" t="s">
        <v>88</v>
      </c>
      <c r="J33" s="91" t="s">
        <v>89</v>
      </c>
      <c r="K33" s="91" t="s">
        <v>90</v>
      </c>
      <c r="L33" s="91" t="s">
        <v>91</v>
      </c>
      <c r="M33" s="91" t="s">
        <v>92</v>
      </c>
      <c r="N33" s="91" t="s">
        <v>93</v>
      </c>
      <c r="O33" s="92" t="s">
        <v>94</v>
      </c>
      <c r="P33" s="91" t="s">
        <v>218</v>
      </c>
      <c r="Q33" s="91" t="s">
        <v>219</v>
      </c>
      <c r="R33" s="92" t="s">
        <v>220</v>
      </c>
      <c r="S33" s="91" t="s">
        <v>163</v>
      </c>
      <c r="T33" s="91" t="s">
        <v>164</v>
      </c>
      <c r="U33" s="91" t="s">
        <v>221</v>
      </c>
      <c r="V33" s="92" t="s">
        <v>222</v>
      </c>
      <c r="W33" s="91" t="s">
        <v>223</v>
      </c>
      <c r="X33" s="91" t="s">
        <v>224</v>
      </c>
      <c r="Y33" s="91" t="s">
        <v>225</v>
      </c>
      <c r="Z33" s="91" t="s">
        <v>226</v>
      </c>
      <c r="AA33" s="92" t="s">
        <v>227</v>
      </c>
      <c r="AB33" s="91" t="s">
        <v>136</v>
      </c>
      <c r="AC33" s="91" t="s">
        <v>166</v>
      </c>
      <c r="AD33" s="91" t="s">
        <v>167</v>
      </c>
      <c r="AE33" s="91" t="s">
        <v>168</v>
      </c>
      <c r="AF33" s="93" t="s">
        <v>169</v>
      </c>
      <c r="AG33" s="91" t="s">
        <v>95</v>
      </c>
      <c r="AH33" s="94"/>
    </row>
    <row r="34" spans="1:46" x14ac:dyDescent="0.55000000000000004">
      <c r="A34" s="53" t="s">
        <v>118</v>
      </c>
      <c r="B34" s="51"/>
      <c r="C34" s="51"/>
      <c r="D34" s="51"/>
      <c r="E34" s="51"/>
      <c r="F34" s="51"/>
      <c r="G34" s="51"/>
      <c r="H34" s="87"/>
      <c r="I34" s="51">
        <v>433.11773177903234</v>
      </c>
      <c r="J34" s="51"/>
      <c r="K34" s="51"/>
      <c r="L34" s="51"/>
      <c r="M34" s="51"/>
      <c r="N34" s="51"/>
      <c r="O34" s="87"/>
      <c r="P34" s="90"/>
      <c r="Q34" s="51"/>
      <c r="R34" s="87"/>
      <c r="S34" s="51"/>
      <c r="T34" s="51"/>
      <c r="U34" s="51"/>
      <c r="V34" s="87"/>
      <c r="W34" s="51"/>
      <c r="X34" s="51"/>
      <c r="Y34" s="51"/>
      <c r="Z34" s="51"/>
      <c r="AA34" s="87"/>
      <c r="AB34" s="51"/>
      <c r="AC34" s="51"/>
      <c r="AD34" s="51"/>
      <c r="AE34" s="51"/>
      <c r="AF34" s="56"/>
      <c r="AG34" s="51">
        <v>433.11773177903234</v>
      </c>
      <c r="AH34" s="51"/>
      <c r="AI34" s="51"/>
      <c r="AJ34" s="51"/>
      <c r="AK34" s="51"/>
      <c r="AL34" s="51"/>
      <c r="AM34" s="51"/>
      <c r="AN34" s="51"/>
      <c r="AO34" s="51"/>
      <c r="AP34" s="51"/>
      <c r="AQ34" s="51"/>
      <c r="AR34" s="51"/>
      <c r="AS34" s="51"/>
      <c r="AT34" s="51"/>
    </row>
    <row r="35" spans="1:46" x14ac:dyDescent="0.55000000000000004">
      <c r="A35" s="53" t="s">
        <v>119</v>
      </c>
      <c r="B35" s="51"/>
      <c r="C35" s="51"/>
      <c r="D35" s="51"/>
      <c r="E35" s="51"/>
      <c r="F35" s="51"/>
      <c r="G35" s="51"/>
      <c r="H35" s="87"/>
      <c r="I35" s="51"/>
      <c r="J35" s="51">
        <v>693.92515633346818</v>
      </c>
      <c r="K35" s="51"/>
      <c r="L35" s="51"/>
      <c r="M35" s="51"/>
      <c r="N35" s="51"/>
      <c r="O35" s="87"/>
      <c r="P35" s="90"/>
      <c r="Q35" s="51"/>
      <c r="R35" s="87"/>
      <c r="S35" s="51"/>
      <c r="T35" s="51"/>
      <c r="U35" s="51"/>
      <c r="V35" s="87"/>
      <c r="W35" s="51"/>
      <c r="X35" s="51"/>
      <c r="Y35" s="51"/>
      <c r="Z35" s="51"/>
      <c r="AA35" s="87"/>
      <c r="AB35" s="51"/>
      <c r="AC35" s="51"/>
      <c r="AD35" s="51"/>
      <c r="AE35" s="51"/>
      <c r="AF35" s="56"/>
      <c r="AG35" s="51">
        <v>693.92515633346818</v>
      </c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1"/>
    </row>
    <row r="36" spans="1:46" x14ac:dyDescent="0.55000000000000004">
      <c r="A36" s="53" t="s">
        <v>120</v>
      </c>
      <c r="B36" s="51"/>
      <c r="C36" s="51"/>
      <c r="D36" s="51"/>
      <c r="E36" s="51"/>
      <c r="F36" s="51"/>
      <c r="G36" s="51"/>
      <c r="H36" s="87"/>
      <c r="I36" s="51"/>
      <c r="J36" s="51"/>
      <c r="K36" s="51">
        <v>321.09577816421955</v>
      </c>
      <c r="L36" s="51"/>
      <c r="M36" s="51"/>
      <c r="N36" s="51"/>
      <c r="O36" s="87"/>
      <c r="P36" s="90"/>
      <c r="Q36" s="51"/>
      <c r="R36" s="87"/>
      <c r="S36" s="51"/>
      <c r="T36" s="51"/>
      <c r="U36" s="51"/>
      <c r="V36" s="87"/>
      <c r="W36" s="51"/>
      <c r="X36" s="51"/>
      <c r="Y36" s="51"/>
      <c r="Z36" s="51"/>
      <c r="AA36" s="87"/>
      <c r="AB36" s="51"/>
      <c r="AC36" s="51"/>
      <c r="AD36" s="51"/>
      <c r="AE36" s="51"/>
      <c r="AF36" s="56"/>
      <c r="AG36" s="51">
        <v>321.09577816421955</v>
      </c>
      <c r="AH36" s="51"/>
      <c r="AI36" s="51"/>
      <c r="AJ36" s="51"/>
      <c r="AK36" s="51"/>
      <c r="AL36" s="51"/>
      <c r="AM36" s="51"/>
      <c r="AN36" s="51"/>
      <c r="AO36" s="51"/>
      <c r="AP36" s="51"/>
      <c r="AQ36" s="51"/>
      <c r="AR36" s="51"/>
      <c r="AS36" s="51"/>
      <c r="AT36" s="51"/>
    </row>
    <row r="37" spans="1:46" x14ac:dyDescent="0.55000000000000004">
      <c r="A37" s="53" t="s">
        <v>121</v>
      </c>
      <c r="B37" s="51"/>
      <c r="C37" s="51"/>
      <c r="D37" s="51"/>
      <c r="E37" s="51"/>
      <c r="F37" s="51"/>
      <c r="G37" s="51"/>
      <c r="H37" s="87"/>
      <c r="I37" s="51"/>
      <c r="J37" s="51"/>
      <c r="K37" s="51"/>
      <c r="L37" s="51">
        <v>5.383811452650586</v>
      </c>
      <c r="M37" s="51"/>
      <c r="N37" s="51"/>
      <c r="O37" s="87"/>
      <c r="P37" s="90"/>
      <c r="Q37" s="51"/>
      <c r="R37" s="87"/>
      <c r="S37" s="51"/>
      <c r="T37" s="51"/>
      <c r="U37" s="51"/>
      <c r="V37" s="87"/>
      <c r="W37" s="51"/>
      <c r="X37" s="51"/>
      <c r="Y37" s="51"/>
      <c r="Z37" s="51"/>
      <c r="AA37" s="87"/>
      <c r="AB37" s="51"/>
      <c r="AC37" s="51"/>
      <c r="AD37" s="51"/>
      <c r="AE37" s="51"/>
      <c r="AF37" s="56"/>
      <c r="AG37" s="51">
        <v>5.383811452650586</v>
      </c>
      <c r="AH37" s="51"/>
      <c r="AI37" s="51"/>
      <c r="AJ37" s="51"/>
      <c r="AK37" s="51"/>
      <c r="AL37" s="51"/>
      <c r="AM37" s="51"/>
      <c r="AN37" s="51"/>
      <c r="AO37" s="51"/>
      <c r="AP37" s="51"/>
      <c r="AQ37" s="51"/>
      <c r="AR37" s="51"/>
      <c r="AS37" s="51"/>
      <c r="AT37" s="51"/>
    </row>
    <row r="38" spans="1:46" x14ac:dyDescent="0.55000000000000004">
      <c r="A38" s="53" t="s">
        <v>122</v>
      </c>
      <c r="B38" s="51"/>
      <c r="C38" s="51"/>
      <c r="D38" s="51"/>
      <c r="E38" s="51"/>
      <c r="F38" s="51"/>
      <c r="G38" s="51"/>
      <c r="H38" s="87"/>
      <c r="I38" s="51"/>
      <c r="J38" s="51"/>
      <c r="K38" s="51"/>
      <c r="L38" s="51"/>
      <c r="M38" s="51">
        <v>275.8959991525378</v>
      </c>
      <c r="N38" s="51"/>
      <c r="O38" s="87"/>
      <c r="P38" s="90"/>
      <c r="Q38" s="51"/>
      <c r="R38" s="87"/>
      <c r="S38" s="51"/>
      <c r="T38" s="51"/>
      <c r="U38" s="51"/>
      <c r="V38" s="87"/>
      <c r="W38" s="51"/>
      <c r="X38" s="51"/>
      <c r="Y38" s="51"/>
      <c r="Z38" s="51"/>
      <c r="AA38" s="87"/>
      <c r="AB38" s="51"/>
      <c r="AC38" s="51"/>
      <c r="AD38" s="51"/>
      <c r="AE38" s="51"/>
      <c r="AF38" s="56"/>
      <c r="AG38" s="51">
        <v>275.8959991525378</v>
      </c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</row>
    <row r="39" spans="1:46" x14ac:dyDescent="0.55000000000000004">
      <c r="A39" s="53" t="s">
        <v>123</v>
      </c>
      <c r="B39" s="51"/>
      <c r="C39" s="51"/>
      <c r="D39" s="51"/>
      <c r="E39" s="51"/>
      <c r="F39" s="51"/>
      <c r="G39" s="51"/>
      <c r="H39" s="87"/>
      <c r="I39" s="51"/>
      <c r="J39" s="51"/>
      <c r="K39" s="51"/>
      <c r="L39" s="51"/>
      <c r="M39" s="51"/>
      <c r="N39" s="51">
        <v>508.13655364682648</v>
      </c>
      <c r="O39" s="87"/>
      <c r="P39" s="90"/>
      <c r="Q39" s="51"/>
      <c r="R39" s="87"/>
      <c r="S39" s="51"/>
      <c r="T39" s="51"/>
      <c r="U39" s="51"/>
      <c r="V39" s="87"/>
      <c r="W39" s="51"/>
      <c r="X39" s="51"/>
      <c r="Y39" s="51"/>
      <c r="Z39" s="51"/>
      <c r="AA39" s="87"/>
      <c r="AB39" s="51"/>
      <c r="AC39" s="51"/>
      <c r="AD39" s="51"/>
      <c r="AE39" s="51"/>
      <c r="AF39" s="56"/>
      <c r="AG39" s="51">
        <v>508.13655364682648</v>
      </c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</row>
    <row r="40" spans="1:46" x14ac:dyDescent="0.55000000000000004">
      <c r="A40" s="85" t="s">
        <v>124</v>
      </c>
      <c r="B40" s="79"/>
      <c r="C40" s="79"/>
      <c r="D40" s="79"/>
      <c r="E40" s="79"/>
      <c r="F40" s="79"/>
      <c r="G40" s="79"/>
      <c r="H40" s="88"/>
      <c r="I40" s="79"/>
      <c r="J40" s="79"/>
      <c r="K40" s="79"/>
      <c r="L40" s="79"/>
      <c r="M40" s="79"/>
      <c r="N40" s="79"/>
      <c r="O40" s="88">
        <v>1877.9368895981411</v>
      </c>
      <c r="P40" s="79"/>
      <c r="Q40" s="79"/>
      <c r="R40" s="88"/>
      <c r="S40" s="79"/>
      <c r="T40" s="79"/>
      <c r="U40" s="79"/>
      <c r="V40" s="88"/>
      <c r="W40" s="79"/>
      <c r="X40" s="79"/>
      <c r="Y40" s="79"/>
      <c r="Z40" s="79"/>
      <c r="AA40" s="88"/>
      <c r="AB40" s="79"/>
      <c r="AC40" s="79"/>
      <c r="AD40" s="79"/>
      <c r="AE40" s="79"/>
      <c r="AF40" s="86"/>
      <c r="AG40" s="79">
        <v>1877.9368895981411</v>
      </c>
      <c r="AH40" s="79"/>
      <c r="AI40" s="51"/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51"/>
    </row>
    <row r="41" spans="1:46" x14ac:dyDescent="0.55000000000000004">
      <c r="A41" s="53" t="s">
        <v>88</v>
      </c>
      <c r="B41" s="51">
        <v>24.903682983698079</v>
      </c>
      <c r="C41" s="51">
        <v>0.78404668077087758</v>
      </c>
      <c r="D41" s="51">
        <v>158.41625470170686</v>
      </c>
      <c r="E41" s="51">
        <v>7.4413705208902533E-4</v>
      </c>
      <c r="F41" s="51">
        <v>14.828326282993805</v>
      </c>
      <c r="G41" s="51">
        <v>0.86706062011414298</v>
      </c>
      <c r="H41" s="87">
        <v>7.7724359666619627</v>
      </c>
      <c r="I41" s="51"/>
      <c r="J41" s="51"/>
      <c r="K41" s="51"/>
      <c r="L41" s="51"/>
      <c r="M41" s="51"/>
      <c r="N41" s="51"/>
      <c r="O41" s="87"/>
      <c r="P41" s="90"/>
      <c r="Q41" s="51"/>
      <c r="R41" s="87"/>
      <c r="S41" s="51"/>
      <c r="T41" s="51"/>
      <c r="U41" s="51"/>
      <c r="V41" s="87"/>
      <c r="W41" s="51"/>
      <c r="X41" s="51"/>
      <c r="Y41" s="51"/>
      <c r="Z41" s="51"/>
      <c r="AA41" s="87"/>
      <c r="AB41" s="51">
        <v>112.80647497737164</v>
      </c>
      <c r="AC41" s="51"/>
      <c r="AD41" s="51">
        <v>50.508673762029908</v>
      </c>
      <c r="AE41" s="51">
        <v>90.406402600358689</v>
      </c>
      <c r="AF41" s="56">
        <v>45.11383572314368</v>
      </c>
      <c r="AG41" s="51">
        <v>506.40793843590166</v>
      </c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1"/>
    </row>
    <row r="42" spans="1:46" x14ac:dyDescent="0.55000000000000004">
      <c r="A42" s="53" t="s">
        <v>89</v>
      </c>
      <c r="B42" s="51">
        <v>2.8455476242508063E-3</v>
      </c>
      <c r="C42" s="51">
        <v>1.4253826807969294</v>
      </c>
      <c r="D42" s="51">
        <v>0.49218787652115364</v>
      </c>
      <c r="E42" s="51">
        <v>7.0512050562647243E-3</v>
      </c>
      <c r="F42" s="51">
        <v>11.01240647442105</v>
      </c>
      <c r="G42" s="51">
        <v>9.2215616692026643</v>
      </c>
      <c r="H42" s="87">
        <v>0.5736912393044572</v>
      </c>
      <c r="I42" s="51"/>
      <c r="J42" s="51"/>
      <c r="K42" s="51"/>
      <c r="L42" s="51"/>
      <c r="M42" s="51"/>
      <c r="N42" s="51"/>
      <c r="O42" s="87"/>
      <c r="P42" s="90"/>
      <c r="Q42" s="51"/>
      <c r="R42" s="87"/>
      <c r="S42" s="51"/>
      <c r="T42" s="51"/>
      <c r="U42" s="51"/>
      <c r="V42" s="87"/>
      <c r="W42" s="51"/>
      <c r="X42" s="51"/>
      <c r="Y42" s="51"/>
      <c r="Z42" s="51"/>
      <c r="AA42" s="87"/>
      <c r="AB42" s="51">
        <v>3.4639530495208173</v>
      </c>
      <c r="AC42" s="51"/>
      <c r="AD42" s="51">
        <v>706.07492949113237</v>
      </c>
      <c r="AE42" s="51"/>
      <c r="AF42" s="56">
        <v>11.047576068458079</v>
      </c>
      <c r="AG42" s="51">
        <v>743.32158530203799</v>
      </c>
      <c r="AH42" s="51"/>
      <c r="AI42" s="51"/>
      <c r="AJ42" s="51"/>
      <c r="AK42" s="51"/>
      <c r="AL42" s="51"/>
      <c r="AM42" s="51"/>
      <c r="AN42" s="51"/>
      <c r="AO42" s="51"/>
      <c r="AP42" s="51"/>
      <c r="AQ42" s="51"/>
      <c r="AR42" s="51"/>
      <c r="AS42" s="51"/>
      <c r="AT42" s="51"/>
    </row>
    <row r="43" spans="1:46" x14ac:dyDescent="0.55000000000000004">
      <c r="A43" s="53" t="s">
        <v>90</v>
      </c>
      <c r="B43" s="51">
        <v>4.1321662074814256</v>
      </c>
      <c r="C43" s="51">
        <v>1.0670472765527932</v>
      </c>
      <c r="D43" s="51">
        <v>25.871733034422526</v>
      </c>
      <c r="E43" s="51">
        <v>3.223694850700677E-3</v>
      </c>
      <c r="F43" s="51">
        <v>0.8505475552105185</v>
      </c>
      <c r="G43" s="51">
        <v>0.41736408732326941</v>
      </c>
      <c r="H43" s="87">
        <v>32.364211358626292</v>
      </c>
      <c r="I43" s="51"/>
      <c r="J43" s="51"/>
      <c r="K43" s="51"/>
      <c r="L43" s="51"/>
      <c r="M43" s="51"/>
      <c r="N43" s="51"/>
      <c r="O43" s="87"/>
      <c r="P43" s="90"/>
      <c r="Q43" s="51"/>
      <c r="R43" s="87"/>
      <c r="S43" s="51"/>
      <c r="T43" s="51"/>
      <c r="U43" s="51"/>
      <c r="V43" s="87"/>
      <c r="W43" s="51"/>
      <c r="X43" s="51"/>
      <c r="Y43" s="51"/>
      <c r="Z43" s="51"/>
      <c r="AA43" s="87"/>
      <c r="AB43" s="51">
        <v>441.54828737631738</v>
      </c>
      <c r="AC43" s="51"/>
      <c r="AD43" s="51">
        <v>7.612590930112817</v>
      </c>
      <c r="AE43" s="51"/>
      <c r="AF43" s="56">
        <v>22.188321449205159</v>
      </c>
      <c r="AG43" s="51">
        <v>536.05549297010293</v>
      </c>
      <c r="AH43" s="51"/>
      <c r="AI43" s="51"/>
      <c r="AJ43" s="51"/>
      <c r="AK43" s="51"/>
      <c r="AL43" s="51"/>
      <c r="AM43" s="51"/>
      <c r="AN43" s="51"/>
      <c r="AO43" s="51"/>
      <c r="AP43" s="51"/>
      <c r="AQ43" s="51"/>
      <c r="AR43" s="51"/>
      <c r="AS43" s="51"/>
      <c r="AT43" s="51"/>
    </row>
    <row r="44" spans="1:46" x14ac:dyDescent="0.55000000000000004">
      <c r="A44" s="53" t="s">
        <v>91</v>
      </c>
      <c r="B44" s="51">
        <v>3.3850354143971608</v>
      </c>
      <c r="C44" s="51">
        <v>34.037393978763546</v>
      </c>
      <c r="D44" s="51">
        <v>1.0693627573586368</v>
      </c>
      <c r="E44" s="51">
        <v>1.3728404193679835</v>
      </c>
      <c r="F44" s="51">
        <v>5.5744692188912115</v>
      </c>
      <c r="G44" s="51">
        <v>21.492460916392112</v>
      </c>
      <c r="H44" s="87">
        <v>42.206608389891876</v>
      </c>
      <c r="I44" s="51"/>
      <c r="J44" s="51"/>
      <c r="K44" s="51"/>
      <c r="L44" s="51"/>
      <c r="M44" s="51"/>
      <c r="N44" s="51"/>
      <c r="O44" s="87"/>
      <c r="P44" s="90"/>
      <c r="Q44" s="51"/>
      <c r="R44" s="87"/>
      <c r="S44" s="51"/>
      <c r="T44" s="51"/>
      <c r="U44" s="51"/>
      <c r="V44" s="87"/>
      <c r="W44" s="51"/>
      <c r="X44" s="51"/>
      <c r="Y44" s="51"/>
      <c r="Z44" s="51"/>
      <c r="AA44" s="87"/>
      <c r="AB44" s="51">
        <v>13.736435243382317</v>
      </c>
      <c r="AC44" s="51"/>
      <c r="AD44" s="51">
        <v>0.63424752273507945</v>
      </c>
      <c r="AE44" s="51">
        <v>57.863936713361731</v>
      </c>
      <c r="AF44" s="56">
        <v>28.588476144992324</v>
      </c>
      <c r="AG44" s="51">
        <v>209.96126671953397</v>
      </c>
      <c r="AH44" s="51"/>
      <c r="AI44" s="51"/>
      <c r="AJ44" s="51"/>
      <c r="AK44" s="51"/>
      <c r="AL44" s="51"/>
      <c r="AM44" s="51"/>
      <c r="AN44" s="51"/>
      <c r="AO44" s="51"/>
      <c r="AP44" s="51"/>
      <c r="AQ44" s="51"/>
      <c r="AR44" s="51"/>
      <c r="AS44" s="51"/>
      <c r="AT44" s="51"/>
    </row>
    <row r="45" spans="1:46" x14ac:dyDescent="0.55000000000000004">
      <c r="A45" s="53" t="s">
        <v>92</v>
      </c>
      <c r="B45" s="51">
        <v>20.379572317609753</v>
      </c>
      <c r="C45" s="51">
        <v>118.20336566030765</v>
      </c>
      <c r="D45" s="51">
        <v>26.848543538457669</v>
      </c>
      <c r="E45" s="51">
        <v>1.2441319482539444</v>
      </c>
      <c r="F45" s="51">
        <v>77.2021992171167</v>
      </c>
      <c r="G45" s="51">
        <v>157.87750540384567</v>
      </c>
      <c r="H45" s="87">
        <v>247.61357046690006</v>
      </c>
      <c r="I45" s="51"/>
      <c r="J45" s="51"/>
      <c r="K45" s="51"/>
      <c r="L45" s="51"/>
      <c r="M45" s="51"/>
      <c r="N45" s="51"/>
      <c r="O45" s="87"/>
      <c r="P45" s="90"/>
      <c r="Q45" s="51"/>
      <c r="R45" s="87"/>
      <c r="S45" s="51"/>
      <c r="T45" s="51"/>
      <c r="U45" s="51"/>
      <c r="V45" s="87"/>
      <c r="W45" s="51"/>
      <c r="X45" s="51"/>
      <c r="Y45" s="51"/>
      <c r="Z45" s="51"/>
      <c r="AA45" s="87"/>
      <c r="AB45" s="51">
        <v>255.04971246686057</v>
      </c>
      <c r="AC45" s="51"/>
      <c r="AD45" s="51">
        <v>136.56207236929797</v>
      </c>
      <c r="AE45" s="51">
        <v>41.141254092235037</v>
      </c>
      <c r="AF45" s="56">
        <v>31.928024832719565</v>
      </c>
      <c r="AG45" s="51">
        <v>1114.0499523136043</v>
      </c>
      <c r="AH45" s="51"/>
      <c r="AI45" s="51"/>
      <c r="AJ45" s="51"/>
      <c r="AK45" s="51"/>
      <c r="AL45" s="51"/>
      <c r="AM45" s="51"/>
      <c r="AN45" s="51"/>
      <c r="AO45" s="51"/>
      <c r="AP45" s="51"/>
      <c r="AQ45" s="51"/>
      <c r="AR45" s="51"/>
      <c r="AS45" s="51"/>
      <c r="AT45" s="51"/>
    </row>
    <row r="46" spans="1:46" x14ac:dyDescent="0.55000000000000004">
      <c r="A46" s="53" t="s">
        <v>93</v>
      </c>
      <c r="B46" s="51">
        <v>13.052620245089081</v>
      </c>
      <c r="C46" s="51">
        <v>69.088943251174086</v>
      </c>
      <c r="D46" s="51">
        <v>3.5122054216592296</v>
      </c>
      <c r="E46" s="51">
        <v>3.0530243248645519E-2</v>
      </c>
      <c r="F46" s="51">
        <v>13.898710889752989</v>
      </c>
      <c r="G46" s="51">
        <v>118.35220571294771</v>
      </c>
      <c r="H46" s="87">
        <v>52.616917020275046</v>
      </c>
      <c r="I46" s="51"/>
      <c r="J46" s="51"/>
      <c r="K46" s="51"/>
      <c r="L46" s="51"/>
      <c r="M46" s="51"/>
      <c r="N46" s="51"/>
      <c r="O46" s="87"/>
      <c r="P46" s="90"/>
      <c r="Q46" s="51"/>
      <c r="R46" s="87"/>
      <c r="S46" s="51"/>
      <c r="T46" s="51"/>
      <c r="U46" s="51"/>
      <c r="V46" s="87"/>
      <c r="W46" s="51"/>
      <c r="X46" s="51"/>
      <c r="Y46" s="51"/>
      <c r="Z46" s="51"/>
      <c r="AA46" s="87"/>
      <c r="AB46" s="51">
        <v>13.806538591691622</v>
      </c>
      <c r="AC46" s="51"/>
      <c r="AD46" s="51">
        <v>6.7300631118292742</v>
      </c>
      <c r="AE46" s="51">
        <v>268.12944915770254</v>
      </c>
      <c r="AF46" s="56"/>
      <c r="AG46" s="51">
        <v>559.21818364537012</v>
      </c>
      <c r="AH46" s="51"/>
      <c r="AI46" s="51"/>
      <c r="AJ46" s="51"/>
      <c r="AK46" s="51"/>
      <c r="AL46" s="51"/>
      <c r="AM46" s="51"/>
      <c r="AN46" s="51"/>
      <c r="AO46" s="51"/>
      <c r="AP46" s="51"/>
      <c r="AQ46" s="51"/>
      <c r="AR46" s="51"/>
      <c r="AS46" s="51"/>
      <c r="AT46" s="51"/>
    </row>
    <row r="47" spans="1:46" x14ac:dyDescent="0.55000000000000004">
      <c r="A47" s="53" t="s">
        <v>94</v>
      </c>
      <c r="B47" s="51">
        <v>62.490204482518628</v>
      </c>
      <c r="C47" s="51">
        <v>132.47730971951682</v>
      </c>
      <c r="D47" s="51">
        <v>8.8850117570707337</v>
      </c>
      <c r="E47" s="51">
        <v>0.45331069784911654</v>
      </c>
      <c r="F47" s="51">
        <v>34.632765602953718</v>
      </c>
      <c r="G47" s="51">
        <v>56.418870391208024</v>
      </c>
      <c r="H47" s="87">
        <v>369.59109035287003</v>
      </c>
      <c r="I47" s="51"/>
      <c r="J47" s="51"/>
      <c r="K47" s="51"/>
      <c r="L47" s="51"/>
      <c r="M47" s="51"/>
      <c r="N47" s="51"/>
      <c r="O47" s="87"/>
      <c r="P47" s="90">
        <v>160.79783288258318</v>
      </c>
      <c r="Q47" s="51">
        <v>208.98946650470202</v>
      </c>
      <c r="R47" s="87">
        <v>77.527212411844957</v>
      </c>
      <c r="S47" s="51"/>
      <c r="T47" s="51"/>
      <c r="U47" s="51"/>
      <c r="V47" s="87"/>
      <c r="W47" s="51"/>
      <c r="X47" s="51"/>
      <c r="Y47" s="51"/>
      <c r="Z47" s="51"/>
      <c r="AA47" s="87"/>
      <c r="AB47" s="51">
        <v>526.70536817704692</v>
      </c>
      <c r="AC47" s="51">
        <v>313.21177029221775</v>
      </c>
      <c r="AD47" s="51">
        <v>137.04123284712443</v>
      </c>
      <c r="AE47" s="51">
        <v>15.055666270095816</v>
      </c>
      <c r="AF47" s="56">
        <v>-3.7834979593753816E-17</v>
      </c>
      <c r="AG47" s="51">
        <v>2104.2771123896023</v>
      </c>
      <c r="AH47" s="51"/>
      <c r="AI47" s="51"/>
      <c r="AJ47" s="51"/>
      <c r="AK47" s="51"/>
      <c r="AL47" s="51"/>
      <c r="AM47" s="51"/>
      <c r="AN47" s="51"/>
      <c r="AO47" s="51"/>
      <c r="AP47" s="51"/>
      <c r="AQ47" s="51"/>
      <c r="AR47" s="51"/>
      <c r="AS47" s="51"/>
      <c r="AT47" s="51"/>
    </row>
    <row r="48" spans="1:46" x14ac:dyDescent="0.55000000000000004">
      <c r="A48" s="53" t="s">
        <v>218</v>
      </c>
      <c r="B48" s="51"/>
      <c r="C48" s="51"/>
      <c r="D48" s="51"/>
      <c r="E48" s="51"/>
      <c r="F48" s="51"/>
      <c r="G48" s="51"/>
      <c r="H48" s="87"/>
      <c r="I48" s="51">
        <v>54.088092868778659</v>
      </c>
      <c r="J48" s="51">
        <v>3.2830285577327567</v>
      </c>
      <c r="K48" s="51">
        <v>65.731506981212661</v>
      </c>
      <c r="L48" s="51">
        <v>1.0651947566768041</v>
      </c>
      <c r="M48" s="51">
        <v>36.37870207429313</v>
      </c>
      <c r="N48" s="51">
        <v>6.1967019499834526E-2</v>
      </c>
      <c r="O48" s="87">
        <v>0.18934062438934926</v>
      </c>
      <c r="P48" s="90"/>
      <c r="Q48" s="51"/>
      <c r="R48" s="87"/>
      <c r="S48" s="51"/>
      <c r="T48" s="51"/>
      <c r="U48" s="51"/>
      <c r="V48" s="87"/>
      <c r="W48" s="51"/>
      <c r="X48" s="51"/>
      <c r="Y48" s="51"/>
      <c r="Z48" s="51"/>
      <c r="AA48" s="87"/>
      <c r="AB48" s="51"/>
      <c r="AC48" s="51"/>
      <c r="AD48" s="51"/>
      <c r="AE48" s="51"/>
      <c r="AF48" s="56"/>
      <c r="AG48" s="51">
        <v>160.79783288258321</v>
      </c>
      <c r="AH48" s="51"/>
      <c r="AI48" s="51"/>
      <c r="AJ48" s="51"/>
      <c r="AK48" s="51"/>
      <c r="AL48" s="51"/>
      <c r="AM48" s="51"/>
      <c r="AN48" s="51"/>
      <c r="AO48" s="51"/>
      <c r="AP48" s="51"/>
      <c r="AQ48" s="51"/>
      <c r="AR48" s="51"/>
      <c r="AS48" s="51"/>
      <c r="AT48" s="51"/>
    </row>
    <row r="49" spans="1:46" x14ac:dyDescent="0.55000000000000004">
      <c r="A49" s="53" t="s">
        <v>219</v>
      </c>
      <c r="B49" s="51"/>
      <c r="C49" s="51"/>
      <c r="D49" s="51"/>
      <c r="E49" s="51"/>
      <c r="F49" s="51"/>
      <c r="G49" s="51"/>
      <c r="H49" s="87"/>
      <c r="I49" s="51">
        <v>1.5439769586179972</v>
      </c>
      <c r="J49" s="51">
        <v>0.14107983571975874</v>
      </c>
      <c r="K49" s="51">
        <v>19.785201494724976</v>
      </c>
      <c r="L49" s="51">
        <v>35.887500220105252</v>
      </c>
      <c r="M49" s="51">
        <v>151.38175514276546</v>
      </c>
      <c r="N49" s="51">
        <v>2.9903620076817294E-2</v>
      </c>
      <c r="O49" s="87">
        <v>0.2200492326917598</v>
      </c>
      <c r="P49" s="90"/>
      <c r="Q49" s="51"/>
      <c r="R49" s="87"/>
      <c r="S49" s="51"/>
      <c r="T49" s="51"/>
      <c r="U49" s="51"/>
      <c r="V49" s="87"/>
      <c r="W49" s="51"/>
      <c r="X49" s="51"/>
      <c r="Y49" s="51"/>
      <c r="Z49" s="51"/>
      <c r="AA49" s="87"/>
      <c r="AB49" s="51"/>
      <c r="AC49" s="51"/>
      <c r="AD49" s="51"/>
      <c r="AE49" s="51"/>
      <c r="AF49" s="56"/>
      <c r="AG49" s="51">
        <v>208.98946650470202</v>
      </c>
      <c r="AH49" s="51"/>
      <c r="AI49" s="51"/>
      <c r="AJ49" s="51"/>
      <c r="AK49" s="51"/>
      <c r="AL49" s="51"/>
      <c r="AM49" s="51"/>
      <c r="AN49" s="51"/>
      <c r="AO49" s="51"/>
      <c r="AP49" s="51"/>
      <c r="AQ49" s="51"/>
      <c r="AR49" s="51"/>
      <c r="AS49" s="51"/>
      <c r="AT49" s="51"/>
    </row>
    <row r="50" spans="1:46" x14ac:dyDescent="0.55000000000000004">
      <c r="A50" s="85" t="s">
        <v>220</v>
      </c>
      <c r="B50" s="79"/>
      <c r="C50" s="79"/>
      <c r="D50" s="79"/>
      <c r="E50" s="79"/>
      <c r="F50" s="79"/>
      <c r="G50" s="79"/>
      <c r="H50" s="88"/>
      <c r="I50" s="79">
        <v>6.0096094146133847</v>
      </c>
      <c r="J50" s="79">
        <v>44.142205803977589</v>
      </c>
      <c r="K50" s="79">
        <v>1.3029988909823802</v>
      </c>
      <c r="L50" s="79">
        <v>0.11400002667793456</v>
      </c>
      <c r="M50" s="79">
        <v>25.672772719511425</v>
      </c>
      <c r="N50" s="79">
        <v>1.6581288334818243E-4</v>
      </c>
      <c r="O50" s="88">
        <v>0.28545974319889084</v>
      </c>
      <c r="P50" s="79"/>
      <c r="Q50" s="79"/>
      <c r="R50" s="88"/>
      <c r="S50" s="79"/>
      <c r="T50" s="79"/>
      <c r="U50" s="79"/>
      <c r="V50" s="88"/>
      <c r="W50" s="79"/>
      <c r="X50" s="79"/>
      <c r="Y50" s="79"/>
      <c r="Z50" s="79"/>
      <c r="AA50" s="88"/>
      <c r="AB50" s="79"/>
      <c r="AC50" s="79"/>
      <c r="AD50" s="79"/>
      <c r="AE50" s="79"/>
      <c r="AF50" s="86"/>
      <c r="AG50" s="79">
        <v>77.527212411844957</v>
      </c>
      <c r="AH50" s="79"/>
      <c r="AI50" s="51"/>
      <c r="AJ50" s="51"/>
      <c r="AK50" s="51"/>
      <c r="AL50" s="51"/>
      <c r="AM50" s="51"/>
      <c r="AN50" s="51"/>
      <c r="AO50" s="51"/>
      <c r="AP50" s="51"/>
      <c r="AQ50" s="51"/>
      <c r="AR50" s="51"/>
      <c r="AS50" s="51"/>
      <c r="AT50" s="51"/>
    </row>
    <row r="51" spans="1:46" x14ac:dyDescent="0.55000000000000004">
      <c r="A51" s="53" t="s">
        <v>163</v>
      </c>
      <c r="B51" s="51">
        <v>132.91576298497208</v>
      </c>
      <c r="C51" s="51">
        <v>148.87481670413416</v>
      </c>
      <c r="D51" s="51">
        <v>41.51002927782865</v>
      </c>
      <c r="E51" s="51">
        <v>0.87378048320511192</v>
      </c>
      <c r="F51" s="51">
        <v>59.308018521019889</v>
      </c>
      <c r="G51" s="51">
        <v>82.111946522501</v>
      </c>
      <c r="H51" s="87">
        <v>657.95702047541693</v>
      </c>
      <c r="I51" s="51"/>
      <c r="J51" s="51"/>
      <c r="K51" s="51"/>
      <c r="L51" s="51"/>
      <c r="M51" s="51"/>
      <c r="N51" s="51"/>
      <c r="O51" s="87"/>
      <c r="P51" s="90"/>
      <c r="Q51" s="51"/>
      <c r="R51" s="87"/>
      <c r="S51" s="51"/>
      <c r="T51" s="51"/>
      <c r="U51" s="51"/>
      <c r="V51" s="87"/>
      <c r="W51" s="51"/>
      <c r="X51" s="51"/>
      <c r="Y51" s="51"/>
      <c r="Z51" s="51"/>
      <c r="AA51" s="87"/>
      <c r="AB51" s="51"/>
      <c r="AC51" s="51"/>
      <c r="AD51" s="51">
        <v>10.577594235534891</v>
      </c>
      <c r="AE51" s="51"/>
      <c r="AF51" s="56"/>
      <c r="AG51" s="51">
        <v>1134.1289692046128</v>
      </c>
      <c r="AH51" s="51"/>
      <c r="AI51" s="51"/>
      <c r="AJ51" s="51"/>
      <c r="AK51" s="51"/>
      <c r="AL51" s="51"/>
      <c r="AM51" s="51"/>
      <c r="AN51" s="51"/>
      <c r="AO51" s="51"/>
      <c r="AP51" s="51"/>
      <c r="AQ51" s="51"/>
      <c r="AR51" s="51"/>
      <c r="AS51" s="51"/>
      <c r="AT51" s="51"/>
    </row>
    <row r="52" spans="1:46" x14ac:dyDescent="0.55000000000000004">
      <c r="A52" s="53" t="s">
        <v>164</v>
      </c>
      <c r="B52" s="51">
        <v>52.058259125904364</v>
      </c>
      <c r="C52" s="51">
        <v>105.28241034245244</v>
      </c>
      <c r="D52" s="51">
        <v>54.230324180934439</v>
      </c>
      <c r="E52" s="51">
        <v>1.3959807115656961</v>
      </c>
      <c r="F52" s="51">
        <v>57.979766925815476</v>
      </c>
      <c r="G52" s="51">
        <v>60.757666129248662</v>
      </c>
      <c r="H52" s="87">
        <v>463.96573242031934</v>
      </c>
      <c r="I52" s="51"/>
      <c r="J52" s="51"/>
      <c r="K52" s="51"/>
      <c r="L52" s="51"/>
      <c r="M52" s="51"/>
      <c r="N52" s="51"/>
      <c r="O52" s="87"/>
      <c r="P52" s="90"/>
      <c r="Q52" s="51"/>
      <c r="R52" s="87"/>
      <c r="S52" s="51"/>
      <c r="T52" s="51"/>
      <c r="U52" s="51"/>
      <c r="V52" s="87"/>
      <c r="W52" s="51"/>
      <c r="X52" s="51"/>
      <c r="Y52" s="51"/>
      <c r="Z52" s="51"/>
      <c r="AA52" s="87"/>
      <c r="AB52" s="51"/>
      <c r="AC52" s="51"/>
      <c r="AD52" s="51"/>
      <c r="AE52" s="51"/>
      <c r="AF52" s="56"/>
      <c r="AG52" s="51">
        <v>795.67013983624042</v>
      </c>
      <c r="AH52" s="51"/>
      <c r="AI52" s="51"/>
      <c r="AJ52" s="51"/>
      <c r="AK52" s="51"/>
      <c r="AL52" s="51"/>
      <c r="AM52" s="51"/>
      <c r="AN52" s="51"/>
      <c r="AO52" s="51"/>
      <c r="AP52" s="51"/>
      <c r="AQ52" s="51"/>
      <c r="AR52" s="51"/>
      <c r="AS52" s="51"/>
      <c r="AT52" s="51"/>
    </row>
    <row r="53" spans="1:46" x14ac:dyDescent="0.55000000000000004">
      <c r="A53" s="53" t="s">
        <v>221</v>
      </c>
      <c r="B53" s="51">
        <v>122.18377253300324</v>
      </c>
      <c r="C53" s="51"/>
      <c r="D53" s="51"/>
      <c r="E53" s="51"/>
      <c r="F53" s="51"/>
      <c r="G53" s="51"/>
      <c r="H53" s="87"/>
      <c r="I53" s="51"/>
      <c r="J53" s="51"/>
      <c r="K53" s="51"/>
      <c r="L53" s="51"/>
      <c r="M53" s="51"/>
      <c r="N53" s="51"/>
      <c r="O53" s="87"/>
      <c r="P53" s="90"/>
      <c r="Q53" s="51"/>
      <c r="R53" s="87"/>
      <c r="S53" s="51"/>
      <c r="T53" s="51"/>
      <c r="U53" s="51"/>
      <c r="V53" s="87"/>
      <c r="W53" s="51"/>
      <c r="X53" s="51"/>
      <c r="Y53" s="51"/>
      <c r="Z53" s="51"/>
      <c r="AA53" s="87"/>
      <c r="AB53" s="51"/>
      <c r="AC53" s="51"/>
      <c r="AD53" s="51"/>
      <c r="AE53" s="51"/>
      <c r="AF53" s="56"/>
      <c r="AG53" s="51">
        <v>122.18377253300324</v>
      </c>
      <c r="AH53" s="51"/>
      <c r="AI53" s="51"/>
      <c r="AJ53" s="51"/>
      <c r="AK53" s="51"/>
      <c r="AL53" s="51"/>
      <c r="AM53" s="51"/>
      <c r="AN53" s="51"/>
      <c r="AO53" s="51"/>
      <c r="AP53" s="51"/>
      <c r="AQ53" s="51"/>
      <c r="AR53" s="51"/>
      <c r="AS53" s="51"/>
      <c r="AT53" s="51"/>
    </row>
    <row r="54" spans="1:46" x14ac:dyDescent="0.55000000000000004">
      <c r="A54" s="85" t="s">
        <v>222</v>
      </c>
      <c r="B54" s="79"/>
      <c r="C54" s="79">
        <v>75.730111273359498</v>
      </c>
      <c r="D54" s="79"/>
      <c r="E54" s="79"/>
      <c r="F54" s="79"/>
      <c r="G54" s="79"/>
      <c r="H54" s="88"/>
      <c r="I54" s="79"/>
      <c r="J54" s="79"/>
      <c r="K54" s="79"/>
      <c r="L54" s="79"/>
      <c r="M54" s="79"/>
      <c r="N54" s="79"/>
      <c r="O54" s="88"/>
      <c r="P54" s="79"/>
      <c r="Q54" s="79"/>
      <c r="R54" s="88"/>
      <c r="S54" s="79"/>
      <c r="T54" s="79"/>
      <c r="U54" s="79"/>
      <c r="V54" s="88"/>
      <c r="W54" s="79"/>
      <c r="X54" s="79"/>
      <c r="Y54" s="79"/>
      <c r="Z54" s="79"/>
      <c r="AA54" s="88"/>
      <c r="AB54" s="79"/>
      <c r="AC54" s="79"/>
      <c r="AD54" s="79"/>
      <c r="AE54" s="79"/>
      <c r="AF54" s="86"/>
      <c r="AG54" s="79">
        <v>75.730111273359498</v>
      </c>
      <c r="AH54" s="79"/>
      <c r="AI54" s="51"/>
      <c r="AJ54" s="51"/>
      <c r="AK54" s="51"/>
      <c r="AL54" s="51"/>
      <c r="AM54" s="51"/>
      <c r="AN54" s="51"/>
      <c r="AO54" s="51"/>
      <c r="AP54" s="51"/>
      <c r="AQ54" s="51"/>
      <c r="AR54" s="51"/>
      <c r="AS54" s="51"/>
      <c r="AT54" s="51"/>
    </row>
    <row r="55" spans="1:46" x14ac:dyDescent="0.55000000000000004">
      <c r="A55" s="53" t="s">
        <v>223</v>
      </c>
      <c r="B55" s="51">
        <v>-2.3861900632657322</v>
      </c>
      <c r="C55" s="51">
        <v>6.9543287656397457</v>
      </c>
      <c r="D55" s="51">
        <v>0.26012561825962771</v>
      </c>
      <c r="E55" s="51">
        <v>2.2179122010332203E-3</v>
      </c>
      <c r="F55" s="51">
        <v>0.60878846436243972</v>
      </c>
      <c r="G55" s="51">
        <v>0.61991219404317732</v>
      </c>
      <c r="H55" s="87">
        <v>3.2756119078744028</v>
      </c>
      <c r="I55" s="51"/>
      <c r="J55" s="51"/>
      <c r="K55" s="51"/>
      <c r="L55" s="51"/>
      <c r="M55" s="51"/>
      <c r="N55" s="51"/>
      <c r="O55" s="87"/>
      <c r="P55" s="90"/>
      <c r="Q55" s="51"/>
      <c r="R55" s="87"/>
      <c r="S55" s="51"/>
      <c r="T55" s="51"/>
      <c r="U55" s="51"/>
      <c r="V55" s="87"/>
      <c r="W55" s="51"/>
      <c r="X55" s="51"/>
      <c r="Y55" s="51"/>
      <c r="Z55" s="51"/>
      <c r="AA55" s="87"/>
      <c r="AB55" s="51"/>
      <c r="AC55" s="51"/>
      <c r="AD55" s="51"/>
      <c r="AE55" s="51"/>
      <c r="AF55" s="56"/>
      <c r="AG55" s="51">
        <v>9.3347947991146931</v>
      </c>
      <c r="AH55" s="51"/>
      <c r="AI55" s="51"/>
      <c r="AJ55" s="51"/>
      <c r="AK55" s="51"/>
      <c r="AL55" s="51"/>
      <c r="AM55" s="51"/>
      <c r="AN55" s="51"/>
      <c r="AO55" s="51"/>
      <c r="AP55" s="51"/>
      <c r="AQ55" s="51"/>
      <c r="AR55" s="51"/>
      <c r="AS55" s="51"/>
      <c r="AT55" s="51"/>
    </row>
    <row r="56" spans="1:46" x14ac:dyDescent="0.55000000000000004">
      <c r="A56" s="53" t="s">
        <v>224</v>
      </c>
      <c r="B56" s="51"/>
      <c r="C56" s="51"/>
      <c r="D56" s="51"/>
      <c r="E56" s="51"/>
      <c r="F56" s="51"/>
      <c r="G56" s="51"/>
      <c r="H56" s="87"/>
      <c r="I56" s="51">
        <v>0.66818518065210442</v>
      </c>
      <c r="J56" s="51">
        <v>4.5835964743891629E-2</v>
      </c>
      <c r="K56" s="51">
        <v>4.6171812718923233</v>
      </c>
      <c r="L56" s="51">
        <v>5.4439804364434998</v>
      </c>
      <c r="M56" s="51">
        <v>19.855296889784828</v>
      </c>
      <c r="N56" s="51">
        <v>1.278179030171178</v>
      </c>
      <c r="O56" s="87">
        <v>0.14189990686017595</v>
      </c>
      <c r="P56" s="90"/>
      <c r="Q56" s="51"/>
      <c r="R56" s="87"/>
      <c r="S56" s="51"/>
      <c r="T56" s="51"/>
      <c r="U56" s="51"/>
      <c r="V56" s="87"/>
      <c r="W56" s="51"/>
      <c r="X56" s="51"/>
      <c r="Y56" s="51"/>
      <c r="Z56" s="51"/>
      <c r="AA56" s="87"/>
      <c r="AB56" s="51"/>
      <c r="AC56" s="51"/>
      <c r="AD56" s="51"/>
      <c r="AE56" s="51"/>
      <c r="AF56" s="56"/>
      <c r="AG56" s="51">
        <v>32.050558680548001</v>
      </c>
      <c r="AH56" s="51"/>
      <c r="AI56" s="51"/>
      <c r="AJ56" s="51"/>
      <c r="AK56" s="51"/>
      <c r="AL56" s="51"/>
      <c r="AM56" s="51"/>
      <c r="AN56" s="51"/>
      <c r="AO56" s="51"/>
      <c r="AP56" s="51"/>
      <c r="AQ56" s="51"/>
      <c r="AR56" s="51"/>
      <c r="AS56" s="51"/>
      <c r="AT56" s="51"/>
    </row>
    <row r="57" spans="1:46" x14ac:dyDescent="0.55000000000000004">
      <c r="A57" s="53" t="s">
        <v>225</v>
      </c>
      <c r="B57" s="51"/>
      <c r="C57" s="51"/>
      <c r="D57" s="51"/>
      <c r="E57" s="51"/>
      <c r="F57" s="51"/>
      <c r="G57" s="51"/>
      <c r="H57" s="87"/>
      <c r="I57" s="51">
        <v>8.5640914805236498E-3</v>
      </c>
      <c r="J57" s="51"/>
      <c r="K57" s="51"/>
      <c r="L57" s="51"/>
      <c r="M57" s="51">
        <v>3.6230574247635193E-4</v>
      </c>
      <c r="N57" s="51"/>
      <c r="O57" s="87"/>
      <c r="P57" s="90"/>
      <c r="Q57" s="51"/>
      <c r="R57" s="87"/>
      <c r="S57" s="51"/>
      <c r="T57" s="51"/>
      <c r="U57" s="51"/>
      <c r="V57" s="87"/>
      <c r="W57" s="51"/>
      <c r="X57" s="51"/>
      <c r="Y57" s="51"/>
      <c r="Z57" s="51"/>
      <c r="AA57" s="87"/>
      <c r="AB57" s="51"/>
      <c r="AC57" s="51"/>
      <c r="AD57" s="51"/>
      <c r="AE57" s="51"/>
      <c r="AF57" s="56"/>
      <c r="AG57" s="51">
        <v>8.9263972230000013E-3</v>
      </c>
      <c r="AH57" s="51"/>
      <c r="AI57" s="51"/>
      <c r="AJ57" s="51"/>
      <c r="AK57" s="51"/>
      <c r="AL57" s="51"/>
      <c r="AM57" s="51"/>
      <c r="AN57" s="51"/>
      <c r="AO57" s="51"/>
      <c r="AP57" s="51"/>
      <c r="AQ57" s="51"/>
      <c r="AR57" s="51"/>
      <c r="AS57" s="51"/>
      <c r="AT57" s="51"/>
    </row>
    <row r="58" spans="1:46" x14ac:dyDescent="0.55000000000000004">
      <c r="A58" s="53" t="s">
        <v>226</v>
      </c>
      <c r="B58" s="51"/>
      <c r="C58" s="51"/>
      <c r="D58" s="51"/>
      <c r="E58" s="51"/>
      <c r="F58" s="51"/>
      <c r="G58" s="51"/>
      <c r="H58" s="87"/>
      <c r="I58" s="51">
        <v>2.6647398646920015</v>
      </c>
      <c r="J58" s="51">
        <v>0.61629695613084856</v>
      </c>
      <c r="K58" s="51">
        <v>39.473577286685085</v>
      </c>
      <c r="L58" s="51">
        <v>11.029820406258272</v>
      </c>
      <c r="M58" s="51">
        <v>85.489864874497883</v>
      </c>
      <c r="N58" s="51">
        <v>4.7099426566198517</v>
      </c>
      <c r="O58" s="87">
        <v>12.524639795529099</v>
      </c>
      <c r="P58" s="90"/>
      <c r="Q58" s="51"/>
      <c r="R58" s="87"/>
      <c r="S58" s="51"/>
      <c r="T58" s="51"/>
      <c r="U58" s="51"/>
      <c r="V58" s="87"/>
      <c r="W58" s="51"/>
      <c r="X58" s="51"/>
      <c r="Y58" s="51"/>
      <c r="Z58" s="51"/>
      <c r="AA58" s="87"/>
      <c r="AB58" s="51"/>
      <c r="AC58" s="51"/>
      <c r="AD58" s="51"/>
      <c r="AE58" s="51"/>
      <c r="AF58" s="56"/>
      <c r="AG58" s="51">
        <v>156.50888184041307</v>
      </c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1"/>
    </row>
    <row r="59" spans="1:46" x14ac:dyDescent="0.55000000000000004">
      <c r="A59" s="85" t="s">
        <v>227</v>
      </c>
      <c r="B59" s="79"/>
      <c r="C59" s="79"/>
      <c r="D59" s="79"/>
      <c r="E59" s="79"/>
      <c r="F59" s="79"/>
      <c r="G59" s="79"/>
      <c r="H59" s="88"/>
      <c r="I59" s="79"/>
      <c r="J59" s="79"/>
      <c r="K59" s="79"/>
      <c r="L59" s="79"/>
      <c r="M59" s="79"/>
      <c r="N59" s="79"/>
      <c r="O59" s="88"/>
      <c r="P59" s="79"/>
      <c r="Q59" s="79"/>
      <c r="R59" s="88"/>
      <c r="S59" s="79"/>
      <c r="T59" s="79"/>
      <c r="U59" s="79"/>
      <c r="V59" s="88"/>
      <c r="W59" s="79"/>
      <c r="X59" s="79"/>
      <c r="Y59" s="79"/>
      <c r="Z59" s="79"/>
      <c r="AA59" s="88"/>
      <c r="AB59" s="79">
        <v>119.28568021004533</v>
      </c>
      <c r="AC59" s="79"/>
      <c r="AD59" s="79"/>
      <c r="AE59" s="79"/>
      <c r="AF59" s="86"/>
      <c r="AG59" s="79">
        <v>119.28568021004533</v>
      </c>
      <c r="AH59" s="79"/>
      <c r="AI59" s="51"/>
      <c r="AJ59" s="51"/>
      <c r="AK59" s="51"/>
      <c r="AL59" s="51"/>
      <c r="AM59" s="51"/>
      <c r="AN59" s="51"/>
      <c r="AO59" s="51"/>
      <c r="AP59" s="51"/>
      <c r="AQ59" s="51"/>
      <c r="AR59" s="51"/>
      <c r="AS59" s="51"/>
      <c r="AT59" s="51"/>
    </row>
    <row r="60" spans="1:46" x14ac:dyDescent="0.55000000000000004">
      <c r="A60" s="53" t="s">
        <v>136</v>
      </c>
      <c r="B60" s="51"/>
      <c r="C60" s="51"/>
      <c r="D60" s="51"/>
      <c r="E60" s="51"/>
      <c r="F60" s="51"/>
      <c r="G60" s="51"/>
      <c r="H60" s="87"/>
      <c r="I60" s="51"/>
      <c r="J60" s="51"/>
      <c r="K60" s="51"/>
      <c r="L60" s="51"/>
      <c r="M60" s="51"/>
      <c r="N60" s="51"/>
      <c r="O60" s="87"/>
      <c r="P60" s="90"/>
      <c r="Q60" s="51"/>
      <c r="R60" s="87"/>
      <c r="S60" s="51">
        <v>1115.1969094923127</v>
      </c>
      <c r="T60" s="51">
        <v>764.20666888823371</v>
      </c>
      <c r="U60" s="51">
        <v>117.35222328193818</v>
      </c>
      <c r="V60" s="87">
        <v>72.735492963411346</v>
      </c>
      <c r="W60" s="51"/>
      <c r="X60" s="51"/>
      <c r="Y60" s="51"/>
      <c r="Z60" s="51"/>
      <c r="AA60" s="87"/>
      <c r="AB60" s="51"/>
      <c r="AC60" s="51">
        <v>192.13632015344501</v>
      </c>
      <c r="AD60" s="51">
        <v>22.543857497160516</v>
      </c>
      <c r="AE60" s="51"/>
      <c r="AF60" s="56"/>
      <c r="AG60" s="51">
        <v>2284.1714722765014</v>
      </c>
      <c r="AH60" s="51"/>
      <c r="AI60" s="51"/>
      <c r="AJ60" s="51"/>
      <c r="AK60" s="51"/>
      <c r="AL60" s="51"/>
      <c r="AM60" s="51"/>
      <c r="AN60" s="51"/>
      <c r="AO60" s="51"/>
      <c r="AP60" s="51"/>
      <c r="AQ60" s="51"/>
      <c r="AR60" s="51"/>
      <c r="AS60" s="51"/>
      <c r="AT60" s="51"/>
    </row>
    <row r="61" spans="1:46" x14ac:dyDescent="0.55000000000000004">
      <c r="A61" s="53" t="s">
        <v>166</v>
      </c>
      <c r="B61" s="51"/>
      <c r="C61" s="51"/>
      <c r="D61" s="51"/>
      <c r="E61" s="51"/>
      <c r="F61" s="51"/>
      <c r="G61" s="51"/>
      <c r="H61" s="87"/>
      <c r="I61" s="51"/>
      <c r="J61" s="51"/>
      <c r="K61" s="51"/>
      <c r="L61" s="51"/>
      <c r="M61" s="51"/>
      <c r="N61" s="51"/>
      <c r="O61" s="87"/>
      <c r="P61" s="90"/>
      <c r="Q61" s="51"/>
      <c r="R61" s="87"/>
      <c r="S61" s="51"/>
      <c r="T61" s="51">
        <v>31.463420947999921</v>
      </c>
      <c r="U61" s="51">
        <v>4.8315492510650184</v>
      </c>
      <c r="V61" s="87">
        <v>2.9946183099481432</v>
      </c>
      <c r="W61" s="51">
        <v>9.3347947991146931</v>
      </c>
      <c r="X61" s="51">
        <v>32.050558680548015</v>
      </c>
      <c r="Y61" s="51">
        <v>8.926397223000003E-3</v>
      </c>
      <c r="Z61" s="51">
        <v>156.50888184041298</v>
      </c>
      <c r="AA61" s="87">
        <v>119.2856802100453</v>
      </c>
      <c r="AB61" s="51">
        <v>194.00995612854058</v>
      </c>
      <c r="AC61" s="51"/>
      <c r="AD61" s="51">
        <v>12.043009572603184</v>
      </c>
      <c r="AE61" s="51"/>
      <c r="AF61" s="56"/>
      <c r="AG61" s="51">
        <v>562.53139613750079</v>
      </c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1"/>
    </row>
    <row r="62" spans="1:46" x14ac:dyDescent="0.55000000000000004">
      <c r="A62" s="53" t="s">
        <v>167</v>
      </c>
      <c r="B62" s="51"/>
      <c r="C62" s="51"/>
      <c r="D62" s="51"/>
      <c r="E62" s="51"/>
      <c r="F62" s="51"/>
      <c r="G62" s="51"/>
      <c r="H62" s="87"/>
      <c r="I62" s="51">
        <v>8.3070382780250931</v>
      </c>
      <c r="J62" s="51">
        <v>1.1679818502690473</v>
      </c>
      <c r="K62" s="51">
        <v>84.049248880397727</v>
      </c>
      <c r="L62" s="51">
        <v>151.03695942074978</v>
      </c>
      <c r="M62" s="51">
        <v>519.37519915446387</v>
      </c>
      <c r="N62" s="51">
        <v>45.001471859292799</v>
      </c>
      <c r="O62" s="87">
        <v>212.97883348876252</v>
      </c>
      <c r="P62" s="90"/>
      <c r="Q62" s="51"/>
      <c r="R62" s="87"/>
      <c r="S62" s="51">
        <v>18.932059712304699</v>
      </c>
      <c r="T62" s="51">
        <v>5.0000000000000002E-5</v>
      </c>
      <c r="U62" s="51"/>
      <c r="V62" s="87"/>
      <c r="W62" s="51"/>
      <c r="X62" s="51"/>
      <c r="Y62" s="51"/>
      <c r="Z62" s="51"/>
      <c r="AA62" s="87"/>
      <c r="AB62" s="51">
        <v>130.46234844565382</v>
      </c>
      <c r="AC62" s="51">
        <v>51.07853081544291</v>
      </c>
      <c r="AD62" s="51"/>
      <c r="AE62" s="51"/>
      <c r="AF62" s="56"/>
      <c r="AG62" s="51">
        <v>1222.3897219053622</v>
      </c>
      <c r="AH62" s="51"/>
      <c r="AI62" s="51"/>
      <c r="AJ62" s="51"/>
      <c r="AK62" s="51"/>
      <c r="AL62" s="51"/>
      <c r="AM62" s="51"/>
      <c r="AN62" s="51"/>
      <c r="AO62" s="51"/>
      <c r="AP62" s="51"/>
      <c r="AQ62" s="51"/>
      <c r="AR62" s="51"/>
      <c r="AS62" s="51"/>
      <c r="AT62" s="51"/>
    </row>
    <row r="63" spans="1:46" x14ac:dyDescent="0.55000000000000004">
      <c r="A63" s="53" t="s">
        <v>168</v>
      </c>
      <c r="B63" s="51"/>
      <c r="C63" s="51"/>
      <c r="D63" s="51"/>
      <c r="E63" s="51"/>
      <c r="F63" s="51"/>
      <c r="G63" s="51"/>
      <c r="H63" s="87"/>
      <c r="I63" s="51"/>
      <c r="J63" s="51"/>
      <c r="K63" s="51"/>
      <c r="L63" s="51"/>
      <c r="M63" s="51"/>
      <c r="N63" s="51"/>
      <c r="O63" s="87"/>
      <c r="P63" s="90"/>
      <c r="Q63" s="51"/>
      <c r="R63" s="87"/>
      <c r="S63" s="51"/>
      <c r="T63" s="51"/>
      <c r="U63" s="51"/>
      <c r="V63" s="87"/>
      <c r="W63" s="51"/>
      <c r="X63" s="51"/>
      <c r="Y63" s="51"/>
      <c r="Z63" s="51"/>
      <c r="AA63" s="87"/>
      <c r="AB63" s="51">
        <v>473.29671761008035</v>
      </c>
      <c r="AC63" s="51">
        <v>6.1047748763957994</v>
      </c>
      <c r="AD63" s="51">
        <v>132.06145056580286</v>
      </c>
      <c r="AE63" s="51"/>
      <c r="AF63" s="56"/>
      <c r="AG63" s="51">
        <v>611.462943052279</v>
      </c>
      <c r="AH63" s="51"/>
      <c r="AI63" s="51"/>
      <c r="AJ63" s="51"/>
      <c r="AK63" s="51"/>
      <c r="AL63" s="51"/>
      <c r="AM63" s="51"/>
      <c r="AN63" s="51"/>
      <c r="AO63" s="51"/>
      <c r="AP63" s="51"/>
      <c r="AQ63" s="51"/>
      <c r="AR63" s="51"/>
      <c r="AS63" s="51"/>
      <c r="AT63" s="51"/>
    </row>
    <row r="64" spans="1:46" ht="14.7" thickBot="1" x14ac:dyDescent="0.6">
      <c r="A64" s="54" t="s">
        <v>169</v>
      </c>
      <c r="B64" s="52"/>
      <c r="C64" s="52"/>
      <c r="D64" s="52"/>
      <c r="E64" s="52"/>
      <c r="F64" s="52"/>
      <c r="G64" s="52"/>
      <c r="H64" s="89"/>
      <c r="I64" s="52"/>
      <c r="J64" s="52"/>
      <c r="K64" s="52"/>
      <c r="L64" s="52"/>
      <c r="M64" s="52"/>
      <c r="N64" s="52"/>
      <c r="O64" s="89"/>
      <c r="P64" s="52"/>
      <c r="Q64" s="52"/>
      <c r="R64" s="89"/>
      <c r="S64" s="52"/>
      <c r="T64" s="52"/>
      <c r="U64" s="52"/>
      <c r="V64" s="89"/>
      <c r="W64" s="52"/>
      <c r="X64" s="52"/>
      <c r="Y64" s="52"/>
      <c r="Z64" s="52"/>
      <c r="AA64" s="89"/>
      <c r="AB64" s="52"/>
      <c r="AC64" s="52"/>
      <c r="AD64" s="52"/>
      <c r="AE64" s="52">
        <v>138.8662342185188</v>
      </c>
      <c r="AF64" s="57"/>
      <c r="AG64" s="52">
        <v>138.8662342185188</v>
      </c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1"/>
    </row>
    <row r="65" spans="1:46" x14ac:dyDescent="0.55000000000000004">
      <c r="A65" s="53" t="s">
        <v>95</v>
      </c>
      <c r="B65" s="51">
        <v>433.11773177903228</v>
      </c>
      <c r="C65" s="51">
        <v>693.92515633346852</v>
      </c>
      <c r="D65" s="51">
        <v>321.0957781642195</v>
      </c>
      <c r="E65" s="51">
        <v>5.3838114526505851</v>
      </c>
      <c r="F65" s="51">
        <v>275.89599915253774</v>
      </c>
      <c r="G65" s="51">
        <v>508.13655364682648</v>
      </c>
      <c r="H65" s="87">
        <v>1877.9368895981406</v>
      </c>
      <c r="I65" s="51">
        <v>506.40793843589222</v>
      </c>
      <c r="J65" s="51">
        <v>743.32158530204219</v>
      </c>
      <c r="K65" s="51">
        <v>536.05549297011476</v>
      </c>
      <c r="L65" s="51">
        <v>209.96126671956213</v>
      </c>
      <c r="M65" s="51">
        <v>1114.0499523135968</v>
      </c>
      <c r="N65" s="51">
        <v>559.21818364537035</v>
      </c>
      <c r="O65" s="87">
        <v>2104.2771123895727</v>
      </c>
      <c r="P65" s="90">
        <v>160.79783288258318</v>
      </c>
      <c r="Q65" s="51">
        <v>208.98946650470202</v>
      </c>
      <c r="R65" s="87">
        <v>77.527212411844957</v>
      </c>
      <c r="S65" s="51">
        <v>1134.1289692046173</v>
      </c>
      <c r="T65" s="51">
        <v>795.6701398362336</v>
      </c>
      <c r="U65" s="51">
        <v>122.18377253300319</v>
      </c>
      <c r="V65" s="87">
        <v>75.730111273359483</v>
      </c>
      <c r="W65" s="51">
        <v>9.3347947991146931</v>
      </c>
      <c r="X65" s="51">
        <v>32.050558680548015</v>
      </c>
      <c r="Y65" s="51">
        <v>8.926397223000003E-3</v>
      </c>
      <c r="Z65" s="51">
        <v>156.50888184041298</v>
      </c>
      <c r="AA65" s="87">
        <v>119.2856802100453</v>
      </c>
      <c r="AB65" s="51">
        <v>2284.1714722765109</v>
      </c>
      <c r="AC65" s="51">
        <v>562.53139613750147</v>
      </c>
      <c r="AD65" s="51">
        <v>1222.3897219053638</v>
      </c>
      <c r="AE65" s="51">
        <v>611.46294305227264</v>
      </c>
      <c r="AF65" s="56">
        <v>138.8662342185188</v>
      </c>
      <c r="AG65" s="51">
        <v>17600.421566066881</v>
      </c>
      <c r="AH65" s="51"/>
      <c r="AI65" s="51"/>
      <c r="AJ65" s="51"/>
      <c r="AK65" s="51"/>
      <c r="AL65" s="51"/>
      <c r="AM65" s="51"/>
      <c r="AN65" s="51"/>
      <c r="AO65" s="51"/>
      <c r="AP65" s="51"/>
      <c r="AQ65" s="51"/>
      <c r="AR65" s="51"/>
      <c r="AS65" s="51"/>
      <c r="AT65" s="51"/>
    </row>
    <row r="66" spans="1:46" x14ac:dyDescent="0.55000000000000004">
      <c r="B66" s="51"/>
      <c r="C66" s="51"/>
      <c r="D66" s="51"/>
      <c r="E66" s="51"/>
      <c r="F66" s="51"/>
      <c r="G66" s="51"/>
      <c r="H66" s="51"/>
      <c r="I66" s="51"/>
      <c r="J66" s="51"/>
      <c r="K66" s="51"/>
      <c r="L66" s="51"/>
      <c r="M66" s="51"/>
      <c r="N66" s="51"/>
      <c r="O66" s="51"/>
      <c r="P66" s="51"/>
      <c r="Q66" s="51"/>
      <c r="R66" s="51"/>
      <c r="S66" s="51"/>
      <c r="T66" s="51"/>
      <c r="U66" s="51"/>
      <c r="V66" s="51"/>
      <c r="W66" s="51"/>
      <c r="X66" s="51"/>
      <c r="Y66" s="51"/>
      <c r="Z66" s="51"/>
      <c r="AA66" s="51"/>
      <c r="AB66" s="51"/>
      <c r="AC66" s="51"/>
      <c r="AD66" s="51"/>
      <c r="AE66" s="51"/>
      <c r="AF66" s="51"/>
      <c r="AG66" s="51"/>
      <c r="AH66" s="51"/>
      <c r="AI66" s="51"/>
      <c r="AJ66" s="51"/>
      <c r="AK66" s="51"/>
      <c r="AL66" s="51"/>
      <c r="AM66" s="51"/>
      <c r="AN66" s="51"/>
      <c r="AO66" s="51"/>
      <c r="AP66" s="51"/>
      <c r="AQ66" s="51"/>
      <c r="AR66" s="51"/>
      <c r="AS66" s="51"/>
      <c r="AT66" s="51"/>
    </row>
  </sheetData>
  <hyperlinks>
    <hyperlink ref="A31" location="Contents!A1" display="Contents" xr:uid="{124492AB-70B8-4EDF-8199-5C55E42214EC}"/>
  </hyperlinks>
  <pageMargins left="0.7" right="0.7" top="0.75" bottom="0.75" header="0.3" footer="0.3"/>
  <pageSetup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B13BAC-5B91-43D0-B7D5-71C6CFF6698E}">
  <dimension ref="A1:S40"/>
  <sheetViews>
    <sheetView workbookViewId="0">
      <selection activeCell="E31" sqref="E31"/>
    </sheetView>
  </sheetViews>
  <sheetFormatPr baseColWidth="10" defaultColWidth="11.5234375" defaultRowHeight="14.4" x14ac:dyDescent="0.55000000000000004"/>
  <sheetData>
    <row r="1" spans="1:12" x14ac:dyDescent="0.55000000000000004">
      <c r="A1" s="1"/>
      <c r="B1" s="1" t="s">
        <v>4</v>
      </c>
      <c r="L1" s="1" t="s">
        <v>4</v>
      </c>
    </row>
    <row r="2" spans="1:12" x14ac:dyDescent="0.55000000000000004">
      <c r="B2" s="46" t="str">
        <f>+'HL-contents'!C23</f>
        <v>Figure 6.x. Scenario pwm+: Real level by activity (% change)</v>
      </c>
      <c r="L2" s="46" t="str">
        <f>+'HL-contents'!D23</f>
        <v>Figure 7.x. Scenario fsav-: Real level by activity (% change)</v>
      </c>
    </row>
    <row r="20" spans="1:14" x14ac:dyDescent="0.55000000000000004">
      <c r="D20" t="str">
        <f t="shared" ref="D20:I20" si="0">+B33</f>
        <v>pwmeq-syml+</v>
      </c>
      <c r="E20" t="str">
        <f t="shared" si="0"/>
        <v>sym-pwm+</v>
      </c>
      <c r="F20" t="str">
        <f t="shared" si="0"/>
        <v>asym-pwm+</v>
      </c>
      <c r="G20" t="str">
        <f t="shared" si="0"/>
        <v>savf-syml-</v>
      </c>
      <c r="H20" t="str">
        <f t="shared" si="0"/>
        <v>sym-savf-</v>
      </c>
      <c r="I20" t="str">
        <f t="shared" si="0"/>
        <v>asym-savf-</v>
      </c>
    </row>
    <row r="21" spans="1:14" x14ac:dyDescent="0.55000000000000004">
      <c r="D21" t="str">
        <f t="shared" ref="D21:F28" si="1">+B33</f>
        <v>pwmeq-syml+</v>
      </c>
      <c r="E21" t="str">
        <f>+sectorstruc0!Z15</f>
        <v>sym-pwm+</v>
      </c>
      <c r="F21" t="str">
        <f>+sectorstruc0!AA15</f>
        <v>asym-pwm+</v>
      </c>
      <c r="G21" s="18" t="str">
        <f t="shared" ref="G21:G28" si="2">+E33</f>
        <v>savf-syml-</v>
      </c>
      <c r="H21" s="18" t="str">
        <f>+sectorstruc0!AC15</f>
        <v>sym-savf-</v>
      </c>
      <c r="I21" s="18" t="str">
        <f>+sectorstruc0!AD15</f>
        <v>asym-savf-</v>
      </c>
    </row>
    <row r="22" spans="1:14" x14ac:dyDescent="0.55000000000000004">
      <c r="B22" t="str">
        <f t="shared" ref="B22:B28" si="3">+A34</f>
        <v>a-agr</v>
      </c>
      <c r="C22" t="str">
        <f>+sectorstruc0!AA5</f>
        <v>agriculture</v>
      </c>
      <c r="D22" s="5">
        <f t="shared" si="1"/>
        <v>3.5381269921042069E-2</v>
      </c>
      <c r="E22" s="5">
        <f t="shared" si="1"/>
        <v>1.6098110541418187E-2</v>
      </c>
      <c r="F22" s="5">
        <f t="shared" si="1"/>
        <v>3.5376645437446008E-2</v>
      </c>
      <c r="G22" s="5">
        <f t="shared" si="2"/>
        <v>-0.23610943517128336</v>
      </c>
      <c r="H22" s="5">
        <f t="shared" ref="H22:H28" si="4">+F34</f>
        <v>-0.31789697256867644</v>
      </c>
      <c r="I22" s="5">
        <f t="shared" ref="I22:I28" si="5">+G34</f>
        <v>-0.2361154677206434</v>
      </c>
    </row>
    <row r="23" spans="1:14" x14ac:dyDescent="0.55000000000000004">
      <c r="B23" t="str">
        <f t="shared" si="3"/>
        <v>a-min</v>
      </c>
      <c r="C23" t="str">
        <f>+sectorstruc0!AA6</f>
        <v>mining</v>
      </c>
      <c r="D23" s="5">
        <f t="shared" si="1"/>
        <v>0.34724735883062685</v>
      </c>
      <c r="E23" s="5">
        <f t="shared" si="1"/>
        <v>0.14091088683771957</v>
      </c>
      <c r="F23" s="5">
        <f t="shared" si="1"/>
        <v>0.34721154903285534</v>
      </c>
      <c r="G23" s="5">
        <f t="shared" si="2"/>
        <v>1.5541997586365985</v>
      </c>
      <c r="H23" s="5">
        <f t="shared" si="4"/>
        <v>1.1225051340944425</v>
      </c>
      <c r="I23" s="5">
        <f t="shared" si="5"/>
        <v>1.5541636150721239</v>
      </c>
    </row>
    <row r="24" spans="1:14" x14ac:dyDescent="0.55000000000000004">
      <c r="B24" t="str">
        <f t="shared" si="3"/>
        <v>a-foodbevtob</v>
      </c>
      <c r="C24" t="str">
        <f>+sectorstruc0!AA7</f>
        <v>food</v>
      </c>
      <c r="D24" s="5">
        <f t="shared" si="1"/>
        <v>-1.5948783029418157</v>
      </c>
      <c r="E24" s="5">
        <f t="shared" si="1"/>
        <v>-0.99070046402021106</v>
      </c>
      <c r="F24" s="5">
        <f t="shared" si="1"/>
        <v>-1.5948848458257947</v>
      </c>
      <c r="G24" s="5">
        <f t="shared" si="2"/>
        <v>-4.8079113096279773</v>
      </c>
      <c r="H24" s="5">
        <f t="shared" si="4"/>
        <v>-3.4073768257828818</v>
      </c>
      <c r="I24" s="5">
        <f t="shared" si="5"/>
        <v>-4.80791861860832</v>
      </c>
    </row>
    <row r="25" spans="1:14" x14ac:dyDescent="0.55000000000000004">
      <c r="B25" t="str">
        <f t="shared" si="3"/>
        <v>a-macheq</v>
      </c>
      <c r="C25" t="str">
        <f>+sectorstruc0!AA8</f>
        <v>machinery</v>
      </c>
      <c r="D25" s="5">
        <f t="shared" si="1"/>
        <v>9.2596965831833309</v>
      </c>
      <c r="E25" s="5">
        <f t="shared" si="1"/>
        <v>20.061861726313012</v>
      </c>
      <c r="F25" s="5">
        <f t="shared" si="1"/>
        <v>9.2596857518215003</v>
      </c>
      <c r="G25" s="5">
        <f t="shared" si="2"/>
        <v>2.3152813362659952</v>
      </c>
      <c r="H25" s="5">
        <f t="shared" si="4"/>
        <v>2.4732854867981047</v>
      </c>
      <c r="I25" s="5">
        <f t="shared" si="5"/>
        <v>2.3152681441439782</v>
      </c>
    </row>
    <row r="26" spans="1:14" x14ac:dyDescent="0.55000000000000004">
      <c r="B26" t="str">
        <f t="shared" si="3"/>
        <v>a-othmnfc</v>
      </c>
      <c r="C26" t="str">
        <f>+sectorstruc0!AA9</f>
        <v>oth-man</v>
      </c>
      <c r="D26" s="5">
        <f t="shared" si="1"/>
        <v>2.1235899364817179</v>
      </c>
      <c r="E26" s="5">
        <f t="shared" si="1"/>
        <v>1.6952544449825302</v>
      </c>
      <c r="F26" s="5">
        <f t="shared" si="1"/>
        <v>2.1236678652448937</v>
      </c>
      <c r="G26" s="5">
        <f t="shared" si="2"/>
        <v>6.0286928568703546</v>
      </c>
      <c r="H26" s="5">
        <f t="shared" si="4"/>
        <v>5.021088331618162</v>
      </c>
      <c r="I26" s="5">
        <f t="shared" si="5"/>
        <v>6.028786296612898</v>
      </c>
    </row>
    <row r="27" spans="1:14" x14ac:dyDescent="0.55000000000000004">
      <c r="B27" t="str">
        <f t="shared" si="3"/>
        <v>a-othind</v>
      </c>
      <c r="C27" t="str">
        <f>+sectorstruc0!AA10</f>
        <v>oth-ind</v>
      </c>
      <c r="D27" s="5">
        <f t="shared" si="1"/>
        <v>-2.1044891036825497E-2</v>
      </c>
      <c r="E27" s="5">
        <f t="shared" si="1"/>
        <v>-0.1348586407397101</v>
      </c>
      <c r="F27" s="5">
        <f t="shared" si="1"/>
        <v>-2.1043229460415702E-2</v>
      </c>
      <c r="G27" s="5">
        <f t="shared" si="2"/>
        <v>0.53347799652536665</v>
      </c>
      <c r="H27" s="5">
        <f t="shared" si="4"/>
        <v>0.80100910164271344</v>
      </c>
      <c r="I27" s="5">
        <f t="shared" si="5"/>
        <v>0.53348090236076118</v>
      </c>
    </row>
    <row r="28" spans="1:14" x14ac:dyDescent="0.55000000000000004">
      <c r="B28" t="str">
        <f t="shared" si="3"/>
        <v>a-svc</v>
      </c>
      <c r="C28" t="str">
        <f>+sectorstruc0!AA11</f>
        <v>services</v>
      </c>
      <c r="D28" s="5">
        <f t="shared" si="1"/>
        <v>-0.24825510495146696</v>
      </c>
      <c r="E28" s="5">
        <f t="shared" si="1"/>
        <v>-0.19277096325716059</v>
      </c>
      <c r="F28" s="5">
        <f t="shared" si="1"/>
        <v>-0.24825824501711891</v>
      </c>
      <c r="G28" s="5">
        <f t="shared" si="2"/>
        <v>-0.58995442709798285</v>
      </c>
      <c r="H28" s="5">
        <f t="shared" si="4"/>
        <v>-0.47442430933298807</v>
      </c>
      <c r="I28" s="5">
        <f t="shared" si="5"/>
        <v>-0.58995889312762895</v>
      </c>
    </row>
    <row r="31" spans="1:14" x14ac:dyDescent="0.55000000000000004">
      <c r="A31" s="1" t="s">
        <v>4</v>
      </c>
    </row>
    <row r="32" spans="1:14" x14ac:dyDescent="0.55000000000000004">
      <c r="A32" s="4" t="s">
        <v>116</v>
      </c>
      <c r="B32" s="4" t="s">
        <v>117</v>
      </c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</row>
    <row r="33" spans="1:19" x14ac:dyDescent="0.55000000000000004">
      <c r="B33" s="2" t="s">
        <v>9</v>
      </c>
      <c r="C33" s="2" t="s">
        <v>250</v>
      </c>
      <c r="D33" s="2" t="s">
        <v>251</v>
      </c>
      <c r="E33" s="2" t="s">
        <v>144</v>
      </c>
      <c r="F33" s="2" t="s">
        <v>252</v>
      </c>
      <c r="G33" s="2" t="s">
        <v>253</v>
      </c>
      <c r="H33" s="2" t="s">
        <v>149</v>
      </c>
      <c r="I33" s="2" t="s">
        <v>150</v>
      </c>
      <c r="J33" s="2" t="s">
        <v>148</v>
      </c>
      <c r="K33" s="2" t="s">
        <v>152</v>
      </c>
      <c r="L33" s="2" t="s">
        <v>153</v>
      </c>
      <c r="M33" s="2" t="s">
        <v>151</v>
      </c>
      <c r="N33" s="2" t="s">
        <v>31</v>
      </c>
      <c r="O33" s="2" t="s">
        <v>32</v>
      </c>
      <c r="P33" s="2" t="s">
        <v>30</v>
      </c>
      <c r="Q33" s="2" t="s">
        <v>34</v>
      </c>
      <c r="R33" s="2" t="s">
        <v>35</v>
      </c>
      <c r="S33" s="2" t="s">
        <v>33</v>
      </c>
    </row>
    <row r="34" spans="1:19" x14ac:dyDescent="0.55000000000000004">
      <c r="A34" s="2" t="s">
        <v>118</v>
      </c>
      <c r="B34" s="5">
        <v>3.5381269921042069E-2</v>
      </c>
      <c r="C34" s="5">
        <v>1.6098110541418187E-2</v>
      </c>
      <c r="D34" s="5">
        <v>3.5376645437446008E-2</v>
      </c>
      <c r="E34" s="5">
        <v>-0.23610943517128336</v>
      </c>
      <c r="F34" s="5">
        <v>-0.31789697256867644</v>
      </c>
      <c r="G34" s="5">
        <v>-0.2361154677206434</v>
      </c>
      <c r="H34" s="5">
        <v>-0.17268971869066618</v>
      </c>
      <c r="I34" s="5">
        <v>-0.28701974524321106</v>
      </c>
      <c r="J34" s="5">
        <v>-0.17270320086589797</v>
      </c>
      <c r="K34" s="5">
        <v>0.88574104405061416</v>
      </c>
      <c r="L34" s="5">
        <v>0.77686330322543906</v>
      </c>
      <c r="M34" s="5">
        <v>0.88658452096261886</v>
      </c>
      <c r="N34">
        <v>1.6588271579065506E-2</v>
      </c>
      <c r="O34">
        <v>0.1064445862707819</v>
      </c>
      <c r="P34">
        <v>2.0229693277773464E-2</v>
      </c>
      <c r="Q34">
        <v>-1.7761247632597232E-2</v>
      </c>
      <c r="R34">
        <v>-0.11568100543776216</v>
      </c>
      <c r="S34">
        <v>-0.10687857730793393</v>
      </c>
    </row>
    <row r="35" spans="1:19" x14ac:dyDescent="0.55000000000000004">
      <c r="A35" s="2" t="s">
        <v>119</v>
      </c>
      <c r="B35" s="5">
        <v>0.34724735883062685</v>
      </c>
      <c r="C35" s="5">
        <v>0.14091088683771957</v>
      </c>
      <c r="D35" s="5">
        <v>0.34721154903285534</v>
      </c>
      <c r="E35" s="5">
        <v>1.5541997586365985</v>
      </c>
      <c r="F35" s="5">
        <v>1.1225051340944425</v>
      </c>
      <c r="G35" s="5">
        <v>1.5541636150721239</v>
      </c>
      <c r="H35" s="5">
        <v>1.8271486294637374</v>
      </c>
      <c r="I35" s="5">
        <v>1.2641849159404694</v>
      </c>
      <c r="J35" s="5">
        <v>1.8270724177138709</v>
      </c>
      <c r="K35" s="5">
        <v>-30.281856257614216</v>
      </c>
      <c r="L35" s="5">
        <v>-38.232370081809322</v>
      </c>
      <c r="M35" s="5">
        <v>-30.335797959468337</v>
      </c>
      <c r="N35">
        <v>-3.3231046922932439E-2</v>
      </c>
      <c r="O35">
        <v>-7.1701020687164885E-2</v>
      </c>
      <c r="P35">
        <v>-2.3040050053690919E-2</v>
      </c>
      <c r="Q35">
        <v>3.5749928257655661E-2</v>
      </c>
      <c r="R35">
        <v>7.8552086585559344E-2</v>
      </c>
      <c r="S35">
        <v>0.10645956958745817</v>
      </c>
    </row>
    <row r="36" spans="1:19" x14ac:dyDescent="0.55000000000000004">
      <c r="A36" s="2" t="s">
        <v>120</v>
      </c>
      <c r="B36" s="5">
        <v>-1.5948783029418157</v>
      </c>
      <c r="C36" s="5">
        <v>-0.99070046402021106</v>
      </c>
      <c r="D36" s="5">
        <v>-1.5948848458257947</v>
      </c>
      <c r="E36" s="5">
        <v>-4.8079113096279773</v>
      </c>
      <c r="F36" s="5">
        <v>-3.4073768257828818</v>
      </c>
      <c r="G36" s="5">
        <v>-4.80791861860832</v>
      </c>
      <c r="H36" s="5">
        <v>-6.6631432267321262</v>
      </c>
      <c r="I36" s="5">
        <v>-4.6654557215097148</v>
      </c>
      <c r="J36" s="5">
        <v>-6.6631586080017069</v>
      </c>
      <c r="K36" s="5">
        <v>-10.442783065436512</v>
      </c>
      <c r="L36" s="5">
        <v>-6.9299215124936424</v>
      </c>
      <c r="M36" s="5">
        <v>-10.444734374056907</v>
      </c>
      <c r="N36">
        <v>0.13377875681903628</v>
      </c>
      <c r="O36">
        <v>1.222518152681018</v>
      </c>
      <c r="P36">
        <v>0.13990579159195438</v>
      </c>
      <c r="Q36">
        <v>-0.14421804222739532</v>
      </c>
      <c r="R36">
        <v>-1.3279271561840056</v>
      </c>
      <c r="S36">
        <v>-1.2902386979825708</v>
      </c>
    </row>
    <row r="37" spans="1:19" x14ac:dyDescent="0.55000000000000004">
      <c r="A37" s="2" t="s">
        <v>121</v>
      </c>
      <c r="B37" s="5">
        <v>9.2596965831833309</v>
      </c>
      <c r="C37" s="5">
        <v>20.061861726313012</v>
      </c>
      <c r="D37" s="5">
        <v>9.2596857518215003</v>
      </c>
      <c r="E37" s="5">
        <v>2.3152813362659952</v>
      </c>
      <c r="F37" s="5">
        <v>2.4732854867981047</v>
      </c>
      <c r="G37" s="5">
        <v>2.3152681441439782</v>
      </c>
      <c r="H37" s="5">
        <v>11.499054533288277</v>
      </c>
      <c r="I37" s="5">
        <v>22.800542643286814</v>
      </c>
      <c r="J37" s="5">
        <v>11.499024735932096</v>
      </c>
      <c r="K37" s="5">
        <v>4.908141144094369</v>
      </c>
      <c r="L37" s="5">
        <v>7.7061509428413277</v>
      </c>
      <c r="M37" s="5">
        <v>4.9063056017193407</v>
      </c>
      <c r="N37">
        <v>-4.1550173226023723E-2</v>
      </c>
      <c r="O37">
        <v>-0.15617696243643842</v>
      </c>
      <c r="P37">
        <v>-4.491312300406447E-2</v>
      </c>
      <c r="Q37">
        <v>4.494972174193812E-2</v>
      </c>
      <c r="R37">
        <v>0.17197953686962641</v>
      </c>
      <c r="S37">
        <v>0.15912565837494785</v>
      </c>
    </row>
    <row r="38" spans="1:19" x14ac:dyDescent="0.55000000000000004">
      <c r="A38" s="2" t="s">
        <v>122</v>
      </c>
      <c r="B38" s="5">
        <v>2.1235899364817179</v>
      </c>
      <c r="C38" s="5">
        <v>1.6952544449825302</v>
      </c>
      <c r="D38" s="5">
        <v>2.1236678652448937</v>
      </c>
      <c r="E38" s="5">
        <v>6.0286928568703546</v>
      </c>
      <c r="F38" s="5">
        <v>5.021088331618162</v>
      </c>
      <c r="G38" s="5">
        <v>6.028786296612898</v>
      </c>
      <c r="H38" s="5">
        <v>8.278554763332302</v>
      </c>
      <c r="I38" s="5">
        <v>6.8933420558905167</v>
      </c>
      <c r="J38" s="5">
        <v>8.2787611951376405</v>
      </c>
      <c r="K38" s="5">
        <v>22.850867375141082</v>
      </c>
      <c r="L38" s="5">
        <v>21.84738849360912</v>
      </c>
      <c r="M38" s="5">
        <v>22.875057898461048</v>
      </c>
      <c r="N38">
        <v>-0.10814939265056944</v>
      </c>
      <c r="O38">
        <v>-0.33646923899840475</v>
      </c>
      <c r="P38">
        <v>-9.5387232968968672E-2</v>
      </c>
      <c r="Q38">
        <v>0.11696183746283673</v>
      </c>
      <c r="R38">
        <v>0.37029632048848349</v>
      </c>
      <c r="S38">
        <v>0.4041391455199328</v>
      </c>
    </row>
    <row r="39" spans="1:19" x14ac:dyDescent="0.55000000000000004">
      <c r="A39" s="2" t="s">
        <v>123</v>
      </c>
      <c r="B39" s="5">
        <v>-2.1044891036825497E-2</v>
      </c>
      <c r="C39" s="5">
        <v>-0.1348586407397101</v>
      </c>
      <c r="D39" s="5">
        <v>-2.1043229460415702E-2</v>
      </c>
      <c r="E39" s="5">
        <v>0.53347799652536665</v>
      </c>
      <c r="F39" s="5">
        <v>0.80100910164271344</v>
      </c>
      <c r="G39" s="5">
        <v>0.53348090236076118</v>
      </c>
      <c r="H39" s="5">
        <v>0.47571304667477499</v>
      </c>
      <c r="I39" s="5">
        <v>0.6552633173352973</v>
      </c>
      <c r="J39" s="5">
        <v>0.47571929337586472</v>
      </c>
      <c r="K39" s="5">
        <v>-2.9169733455011171</v>
      </c>
      <c r="L39" s="5">
        <v>-2.4341332664985948</v>
      </c>
      <c r="M39" s="5">
        <v>-2.9229813322397602</v>
      </c>
      <c r="N39">
        <v>-8.5469128756732182E-3</v>
      </c>
      <c r="O39">
        <v>-5.8019470489334424E-2</v>
      </c>
      <c r="P39">
        <v>-1.3869350089934507E-2</v>
      </c>
      <c r="Q39">
        <v>9.2288770849879853E-3</v>
      </c>
      <c r="R39">
        <v>6.3102623924238266E-2</v>
      </c>
      <c r="S39">
        <v>4.3358858414910273E-2</v>
      </c>
    </row>
    <row r="40" spans="1:19" x14ac:dyDescent="0.55000000000000004">
      <c r="A40" s="2" t="s">
        <v>124</v>
      </c>
      <c r="B40" s="5">
        <v>-0.24825510495146696</v>
      </c>
      <c r="C40" s="5">
        <v>-0.19277096325716059</v>
      </c>
      <c r="D40" s="5">
        <v>-0.24825824501711891</v>
      </c>
      <c r="E40" s="5">
        <v>-0.58995442709798285</v>
      </c>
      <c r="F40" s="5">
        <v>-0.47442430933298807</v>
      </c>
      <c r="G40" s="5">
        <v>-0.58995889312762895</v>
      </c>
      <c r="H40" s="5">
        <v>-0.87531287866744467</v>
      </c>
      <c r="I40" s="5">
        <v>-0.70257329917574607</v>
      </c>
      <c r="J40" s="5">
        <v>-0.87532346529111127</v>
      </c>
      <c r="K40" s="5">
        <v>-1.2095291225871607</v>
      </c>
      <c r="L40" s="5">
        <v>-0.92725391676182767</v>
      </c>
      <c r="M40" s="5">
        <v>-1.2106795985975638</v>
      </c>
      <c r="N40">
        <v>-1.1181856195974227E-3</v>
      </c>
      <c r="O40">
        <v>-8.085298197451074E-2</v>
      </c>
      <c r="P40">
        <v>-5.5344206466689805E-3</v>
      </c>
      <c r="Q40">
        <v>1.0281943488843481E-3</v>
      </c>
      <c r="R40">
        <v>8.5320888963313912E-2</v>
      </c>
      <c r="S40">
        <v>7.4115440957744916E-2</v>
      </c>
    </row>
  </sheetData>
  <hyperlinks>
    <hyperlink ref="B1" location="'HL-contents'!A1" display="Contents" xr:uid="{59130472-02FB-45CC-B3B8-7E4D6FABC8A3}"/>
    <hyperlink ref="L1" location="'HL-contents'!A1" display="Contents" xr:uid="{EEC85A8E-4760-4BC1-B483-5E81B8F2572B}"/>
    <hyperlink ref="A31" location="Contents!A1" display="Contents" xr:uid="{EDFFB0CE-7DE7-4E81-9969-14D98D1ED80A}"/>
  </hyperlinks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7D6CAC-BE1E-40B9-8A6B-964355CA30C4}">
  <dimension ref="A1:T41"/>
  <sheetViews>
    <sheetView workbookViewId="0">
      <selection activeCell="A31" sqref="A31"/>
    </sheetView>
  </sheetViews>
  <sheetFormatPr baseColWidth="10" defaultColWidth="11.5234375" defaultRowHeight="14.4" x14ac:dyDescent="0.55000000000000004"/>
  <sheetData>
    <row r="1" spans="1:12" x14ac:dyDescent="0.55000000000000004">
      <c r="A1" s="1"/>
      <c r="B1" s="1" t="s">
        <v>4</v>
      </c>
      <c r="L1" s="1" t="s">
        <v>4</v>
      </c>
    </row>
    <row r="2" spans="1:12" x14ac:dyDescent="0.55000000000000004">
      <c r="B2" s="46" t="str">
        <f>+'HL-contents'!C24</f>
        <v>Figure 6.x. Scenario pwm+: Real value added by activity (% change)</v>
      </c>
      <c r="L2" s="46" t="str">
        <f>+'HL-contents'!D24</f>
        <v>Figure 7.x. Scenario fsav-: Real value added by activity (% change)</v>
      </c>
    </row>
    <row r="20" spans="1:14" x14ac:dyDescent="0.55000000000000004">
      <c r="D20" s="18" t="str">
        <f>+B33</f>
        <v>base</v>
      </c>
      <c r="E20" s="18" t="str">
        <f t="shared" ref="E20:J20" si="0">+C33</f>
        <v>pwmeq-syml+</v>
      </c>
      <c r="F20" s="18" t="str">
        <f t="shared" si="0"/>
        <v>sym-pwm+</v>
      </c>
      <c r="G20" s="18" t="str">
        <f t="shared" si="0"/>
        <v>asym-pwm+</v>
      </c>
      <c r="H20" s="18" t="str">
        <f t="shared" si="0"/>
        <v>savf-syml-</v>
      </c>
      <c r="I20" s="18" t="str">
        <f t="shared" si="0"/>
        <v>sym-savf-</v>
      </c>
      <c r="J20" s="18" t="str">
        <f t="shared" si="0"/>
        <v>asym-savf-</v>
      </c>
    </row>
    <row r="21" spans="1:14" x14ac:dyDescent="0.55000000000000004">
      <c r="D21" s="18" t="str">
        <f>+B33</f>
        <v>base</v>
      </c>
      <c r="E21" s="18" t="str">
        <f>+C33</f>
        <v>pwmeq-syml+</v>
      </c>
      <c r="F21" s="18" t="str">
        <f>+sectorstruc0!Z15</f>
        <v>sym-pwm+</v>
      </c>
      <c r="G21" s="18" t="str">
        <f>+sectorstruc0!AA15</f>
        <v>asym-pwm+</v>
      </c>
      <c r="H21" s="18" t="str">
        <f>+F33</f>
        <v>savf-syml-</v>
      </c>
      <c r="I21" s="18" t="str">
        <f>+sectorstruc0!AC15</f>
        <v>sym-savf-</v>
      </c>
      <c r="J21" s="18" t="str">
        <f>+sectorstruc0!AD15</f>
        <v>asym-savf-</v>
      </c>
    </row>
    <row r="22" spans="1:14" x14ac:dyDescent="0.55000000000000004">
      <c r="B22" t="str">
        <f t="shared" ref="B22:B28" si="1">+A34</f>
        <v>c-agr</v>
      </c>
      <c r="C22" t="str">
        <f>+sectorstruc0!AA5</f>
        <v>agriculture</v>
      </c>
      <c r="D22" s="5">
        <f t="shared" ref="D22:J28" si="2">+B34</f>
        <v>3071577.9464388196</v>
      </c>
      <c r="E22" s="5">
        <f t="shared" si="2"/>
        <v>3.5381269921019864E-2</v>
      </c>
      <c r="F22" s="5">
        <f t="shared" si="2"/>
        <v>1.6098110541418187E-2</v>
      </c>
      <c r="G22" s="5">
        <f t="shared" si="2"/>
        <v>3.5376645437423804E-2</v>
      </c>
      <c r="H22" s="5">
        <f t="shared" si="2"/>
        <v>-0.23610943517128336</v>
      </c>
      <c r="I22" s="5">
        <f t="shared" si="2"/>
        <v>-0.31789697256866534</v>
      </c>
      <c r="J22" s="5">
        <f t="shared" si="2"/>
        <v>-0.2361154677206545</v>
      </c>
    </row>
    <row r="23" spans="1:14" x14ac:dyDescent="0.55000000000000004">
      <c r="B23" t="str">
        <f t="shared" si="1"/>
        <v>c-min</v>
      </c>
      <c r="C23" t="str">
        <f>+sectorstruc0!AA6</f>
        <v>mining</v>
      </c>
      <c r="D23" s="5">
        <f t="shared" si="2"/>
        <v>3298873.3831994324</v>
      </c>
      <c r="E23" s="5">
        <f t="shared" si="2"/>
        <v>0.34724735883064906</v>
      </c>
      <c r="F23" s="5">
        <f t="shared" si="2"/>
        <v>0.14091088683771957</v>
      </c>
      <c r="G23" s="5">
        <f t="shared" si="2"/>
        <v>0.34721154903285534</v>
      </c>
      <c r="H23" s="5">
        <f t="shared" si="2"/>
        <v>1.5541997586366207</v>
      </c>
      <c r="I23" s="5">
        <f t="shared" si="2"/>
        <v>1.1225051340944425</v>
      </c>
      <c r="J23" s="5">
        <f t="shared" si="2"/>
        <v>1.5541636150721239</v>
      </c>
    </row>
    <row r="24" spans="1:14" x14ac:dyDescent="0.55000000000000004">
      <c r="B24" t="str">
        <f t="shared" si="1"/>
        <v>c-foodbevtob</v>
      </c>
      <c r="C24" t="str">
        <f>+sectorstruc0!AA7</f>
        <v>food</v>
      </c>
      <c r="D24" s="5">
        <f t="shared" si="2"/>
        <v>957403.53458771494</v>
      </c>
      <c r="E24" s="5">
        <f t="shared" si="2"/>
        <v>-1.5948783029418157</v>
      </c>
      <c r="F24" s="5">
        <f t="shared" si="2"/>
        <v>-0.99070046402019996</v>
      </c>
      <c r="G24" s="5">
        <f t="shared" si="2"/>
        <v>-1.5948848458257947</v>
      </c>
      <c r="H24" s="5">
        <f t="shared" si="2"/>
        <v>-4.8079113096279658</v>
      </c>
      <c r="I24" s="5">
        <f t="shared" si="2"/>
        <v>-3.4073768257828929</v>
      </c>
      <c r="J24" s="5">
        <f t="shared" si="2"/>
        <v>-4.8079186186083085</v>
      </c>
    </row>
    <row r="25" spans="1:14" x14ac:dyDescent="0.55000000000000004">
      <c r="B25" t="str">
        <f t="shared" si="1"/>
        <v>c-macheq</v>
      </c>
      <c r="C25" t="str">
        <f>+sectorstruc0!AA8</f>
        <v>machinery</v>
      </c>
      <c r="D25" s="5">
        <f t="shared" si="2"/>
        <v>22697.611947706253</v>
      </c>
      <c r="E25" s="5">
        <f t="shared" si="2"/>
        <v>9.2596965831833309</v>
      </c>
      <c r="F25" s="5">
        <f t="shared" si="2"/>
        <v>20.061861726313012</v>
      </c>
      <c r="G25" s="5">
        <f t="shared" si="2"/>
        <v>9.2596857518215216</v>
      </c>
      <c r="H25" s="5">
        <f t="shared" si="2"/>
        <v>2.3152813362659952</v>
      </c>
      <c r="I25" s="5">
        <f t="shared" si="2"/>
        <v>2.4732854867981047</v>
      </c>
      <c r="J25" s="5">
        <f t="shared" si="2"/>
        <v>2.3152681441439782</v>
      </c>
      <c r="L25">
        <v>85.76</v>
      </c>
    </row>
    <row r="26" spans="1:14" x14ac:dyDescent="0.55000000000000004">
      <c r="B26" t="str">
        <f t="shared" si="1"/>
        <v>c-othmnfc</v>
      </c>
      <c r="C26" t="str">
        <f>+sectorstruc0!AA9</f>
        <v>oth-man</v>
      </c>
      <c r="D26" s="5">
        <f t="shared" si="2"/>
        <v>1172877.854468324</v>
      </c>
      <c r="E26" s="5">
        <f t="shared" si="2"/>
        <v>2.1235899364816957</v>
      </c>
      <c r="F26" s="5">
        <f t="shared" si="2"/>
        <v>1.695254444982508</v>
      </c>
      <c r="G26" s="5">
        <f t="shared" si="2"/>
        <v>2.1236678652448715</v>
      </c>
      <c r="H26" s="5">
        <f t="shared" si="2"/>
        <v>6.0286928568703546</v>
      </c>
      <c r="I26" s="5">
        <f t="shared" si="2"/>
        <v>5.0210883316181398</v>
      </c>
      <c r="J26" s="5">
        <f t="shared" si="2"/>
        <v>6.028786296612898</v>
      </c>
    </row>
    <row r="27" spans="1:14" x14ac:dyDescent="0.55000000000000004">
      <c r="B27" t="str">
        <f t="shared" si="1"/>
        <v>c-othind</v>
      </c>
      <c r="C27" t="str">
        <f>+sectorstruc0!AA10</f>
        <v>oth-ind</v>
      </c>
      <c r="D27" s="5">
        <f t="shared" si="2"/>
        <v>1428696.1265174914</v>
      </c>
      <c r="E27" s="5">
        <f t="shared" si="2"/>
        <v>-2.1044891036825497E-2</v>
      </c>
      <c r="F27" s="5">
        <f t="shared" si="2"/>
        <v>-0.1348586407397101</v>
      </c>
      <c r="G27" s="5">
        <f t="shared" si="2"/>
        <v>-2.1043229460426804E-2</v>
      </c>
      <c r="H27" s="5">
        <f t="shared" si="2"/>
        <v>0.53347799652536665</v>
      </c>
      <c r="I27" s="5">
        <f t="shared" si="2"/>
        <v>0.80100910164271344</v>
      </c>
      <c r="J27" s="5">
        <f t="shared" si="2"/>
        <v>0.53348090236076118</v>
      </c>
    </row>
    <row r="28" spans="1:14" x14ac:dyDescent="0.55000000000000004">
      <c r="B28" t="str">
        <f t="shared" si="1"/>
        <v>c-svc</v>
      </c>
      <c r="C28" t="str">
        <f>+sectorstruc0!AA11</f>
        <v>services</v>
      </c>
      <c r="D28" s="5">
        <f t="shared" si="2"/>
        <v>11219227.528957302</v>
      </c>
      <c r="E28" s="5">
        <f t="shared" si="2"/>
        <v>-0.24825510495148917</v>
      </c>
      <c r="F28" s="5">
        <f t="shared" si="2"/>
        <v>-0.19277096325718279</v>
      </c>
      <c r="G28" s="5">
        <f t="shared" si="2"/>
        <v>-0.24825824501711891</v>
      </c>
      <c r="H28" s="5">
        <f t="shared" si="2"/>
        <v>-0.58995442709799395</v>
      </c>
      <c r="I28" s="5">
        <f t="shared" si="2"/>
        <v>-0.47442430933298807</v>
      </c>
      <c r="J28" s="5">
        <f t="shared" si="2"/>
        <v>-0.58995889312764005</v>
      </c>
    </row>
    <row r="31" spans="1:14" x14ac:dyDescent="0.55000000000000004">
      <c r="A31" s="1" t="s">
        <v>4</v>
      </c>
    </row>
    <row r="32" spans="1:14" x14ac:dyDescent="0.55000000000000004">
      <c r="A32" s="4" t="s">
        <v>238</v>
      </c>
      <c r="B32" s="4" t="s">
        <v>239</v>
      </c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</row>
    <row r="33" spans="1:20" x14ac:dyDescent="0.55000000000000004">
      <c r="B33" s="2" t="s">
        <v>6</v>
      </c>
      <c r="C33" s="2" t="s">
        <v>9</v>
      </c>
      <c r="D33" s="2" t="s">
        <v>250</v>
      </c>
      <c r="E33" s="2" t="s">
        <v>251</v>
      </c>
      <c r="F33" s="2" t="s">
        <v>144</v>
      </c>
      <c r="G33" s="2" t="s">
        <v>252</v>
      </c>
      <c r="H33" s="2" t="s">
        <v>253</v>
      </c>
      <c r="I33" s="2" t="s">
        <v>149</v>
      </c>
      <c r="J33" s="2" t="s">
        <v>150</v>
      </c>
      <c r="K33" s="2" t="s">
        <v>148</v>
      </c>
      <c r="L33" s="2" t="s">
        <v>152</v>
      </c>
      <c r="M33" s="2" t="s">
        <v>153</v>
      </c>
      <c r="N33" s="2" t="s">
        <v>151</v>
      </c>
      <c r="O33" s="2" t="s">
        <v>31</v>
      </c>
      <c r="P33" s="2" t="s">
        <v>32</v>
      </c>
      <c r="Q33" s="2" t="s">
        <v>30</v>
      </c>
      <c r="R33" s="2" t="s">
        <v>34</v>
      </c>
      <c r="S33" s="2" t="s">
        <v>35</v>
      </c>
      <c r="T33" s="2" t="s">
        <v>33</v>
      </c>
    </row>
    <row r="34" spans="1:20" x14ac:dyDescent="0.55000000000000004">
      <c r="A34" s="2" t="s">
        <v>88</v>
      </c>
      <c r="B34" s="5">
        <v>3071577.9464388196</v>
      </c>
      <c r="C34" s="5">
        <v>3.5381269921019864E-2</v>
      </c>
      <c r="D34" s="5">
        <v>1.6098110541418187E-2</v>
      </c>
      <c r="E34" s="5">
        <v>3.5376645437423804E-2</v>
      </c>
      <c r="F34" s="5">
        <v>-0.23610943517128336</v>
      </c>
      <c r="G34" s="5">
        <v>-0.31789697256866534</v>
      </c>
      <c r="H34" s="5">
        <v>-0.2361154677206545</v>
      </c>
      <c r="I34" s="5">
        <v>-0.17268971869066618</v>
      </c>
      <c r="J34" s="5">
        <v>-0.28701974524322216</v>
      </c>
      <c r="K34" s="5">
        <v>-0.17270320086589797</v>
      </c>
      <c r="L34" s="5">
        <v>0.88574104405061416</v>
      </c>
      <c r="M34" s="5">
        <v>0.77686330322546127</v>
      </c>
      <c r="N34">
        <v>0.88658452096259666</v>
      </c>
      <c r="O34">
        <v>1.6588271579065506E-2</v>
      </c>
      <c r="P34">
        <v>0.1064445862707597</v>
      </c>
      <c r="Q34">
        <v>2.0229693277773464E-2</v>
      </c>
      <c r="R34">
        <v>-1.7761247632597232E-2</v>
      </c>
      <c r="S34">
        <v>-0.11568100543778437</v>
      </c>
      <c r="T34">
        <v>-0.10687857730794503</v>
      </c>
    </row>
    <row r="35" spans="1:20" x14ac:dyDescent="0.55000000000000004">
      <c r="A35" s="2" t="s">
        <v>89</v>
      </c>
      <c r="B35" s="5">
        <v>3298873.3831994324</v>
      </c>
      <c r="C35" s="5">
        <v>0.34724735883064906</v>
      </c>
      <c r="D35" s="5">
        <v>0.14091088683771957</v>
      </c>
      <c r="E35" s="5">
        <v>0.34721154903285534</v>
      </c>
      <c r="F35" s="5">
        <v>1.5541997586366207</v>
      </c>
      <c r="G35" s="5">
        <v>1.1225051340944425</v>
      </c>
      <c r="H35" s="5">
        <v>1.5541636150721239</v>
      </c>
      <c r="I35" s="5">
        <v>1.8271486294637374</v>
      </c>
      <c r="J35" s="5">
        <v>1.2641849159404694</v>
      </c>
      <c r="K35" s="5">
        <v>1.8270724177138931</v>
      </c>
      <c r="L35" s="5">
        <v>-30.281856257614216</v>
      </c>
      <c r="M35" s="5">
        <v>-38.232370081809322</v>
      </c>
      <c r="N35">
        <v>-30.335797959468337</v>
      </c>
      <c r="O35">
        <v>-3.3231046922932439E-2</v>
      </c>
      <c r="P35">
        <v>-7.1701020687164885E-2</v>
      </c>
      <c r="Q35">
        <v>-2.3040050053679817E-2</v>
      </c>
      <c r="R35">
        <v>3.5749928257655661E-2</v>
      </c>
      <c r="S35">
        <v>7.8552086585559344E-2</v>
      </c>
      <c r="T35">
        <v>0.10645956958748037</v>
      </c>
    </row>
    <row r="36" spans="1:20" x14ac:dyDescent="0.55000000000000004">
      <c r="A36" s="2" t="s">
        <v>90</v>
      </c>
      <c r="B36" s="5">
        <v>957403.53458771494</v>
      </c>
      <c r="C36" s="5">
        <v>-1.5948783029418157</v>
      </c>
      <c r="D36" s="5">
        <v>-0.99070046402019996</v>
      </c>
      <c r="E36" s="5">
        <v>-1.5948848458257947</v>
      </c>
      <c r="F36" s="5">
        <v>-4.8079113096279658</v>
      </c>
      <c r="G36" s="5">
        <v>-3.4073768257828929</v>
      </c>
      <c r="H36" s="5">
        <v>-4.8079186186083085</v>
      </c>
      <c r="I36" s="5">
        <v>-6.6631432267321262</v>
      </c>
      <c r="J36" s="5">
        <v>-4.6654557215097148</v>
      </c>
      <c r="K36" s="5">
        <v>-6.6631586080017069</v>
      </c>
      <c r="L36" s="5">
        <v>-10.442783065436512</v>
      </c>
      <c r="M36" s="5">
        <v>-6.9299215124936424</v>
      </c>
      <c r="N36">
        <v>-10.444734374056896</v>
      </c>
      <c r="O36">
        <v>0.13377875681905849</v>
      </c>
      <c r="P36">
        <v>1.222518152681018</v>
      </c>
      <c r="Q36">
        <v>0.13990579159195438</v>
      </c>
      <c r="R36">
        <v>-0.14421804222739532</v>
      </c>
      <c r="S36">
        <v>-1.3279271561840167</v>
      </c>
      <c r="T36">
        <v>-1.2902386979825708</v>
      </c>
    </row>
    <row r="37" spans="1:20" x14ac:dyDescent="0.55000000000000004">
      <c r="A37" s="2" t="s">
        <v>91</v>
      </c>
      <c r="B37" s="5">
        <v>22697.611947706253</v>
      </c>
      <c r="C37" s="5">
        <v>9.2596965831833309</v>
      </c>
      <c r="D37" s="5">
        <v>20.061861726313012</v>
      </c>
      <c r="E37" s="5">
        <v>9.2596857518215216</v>
      </c>
      <c r="F37" s="5">
        <v>2.3152813362659952</v>
      </c>
      <c r="G37" s="5">
        <v>2.4732854867981047</v>
      </c>
      <c r="H37" s="5">
        <v>2.3152681441439782</v>
      </c>
      <c r="I37" s="5">
        <v>11.499054533288277</v>
      </c>
      <c r="J37" s="5">
        <v>22.800542643286814</v>
      </c>
      <c r="K37" s="5">
        <v>11.499024735932096</v>
      </c>
      <c r="L37" s="5">
        <v>4.908141144094369</v>
      </c>
      <c r="M37" s="5">
        <v>7.7061509428413277</v>
      </c>
      <c r="N37">
        <v>4.9063056017193629</v>
      </c>
      <c r="O37">
        <v>-4.1550173226023723E-2</v>
      </c>
      <c r="P37">
        <v>-0.15617696243642731</v>
      </c>
      <c r="Q37">
        <v>-4.4913123004053368E-2</v>
      </c>
      <c r="R37">
        <v>4.494972174193812E-2</v>
      </c>
      <c r="S37">
        <v>0.17197953686964862</v>
      </c>
      <c r="T37">
        <v>0.15912565837494785</v>
      </c>
    </row>
    <row r="38" spans="1:20" x14ac:dyDescent="0.55000000000000004">
      <c r="A38" s="2" t="s">
        <v>92</v>
      </c>
      <c r="B38" s="5">
        <v>1172877.854468324</v>
      </c>
      <c r="C38" s="5">
        <v>2.1235899364816957</v>
      </c>
      <c r="D38" s="5">
        <v>1.695254444982508</v>
      </c>
      <c r="E38" s="5">
        <v>2.1236678652448715</v>
      </c>
      <c r="F38" s="5">
        <v>6.0286928568703546</v>
      </c>
      <c r="G38" s="5">
        <v>5.0210883316181398</v>
      </c>
      <c r="H38" s="5">
        <v>6.028786296612898</v>
      </c>
      <c r="I38" s="5">
        <v>8.2785547633322807</v>
      </c>
      <c r="J38" s="5">
        <v>6.8933420558904945</v>
      </c>
      <c r="K38" s="5">
        <v>8.2787611951376405</v>
      </c>
      <c r="L38" s="5">
        <v>22.85086737514106</v>
      </c>
      <c r="M38" s="5">
        <v>21.84738849360912</v>
      </c>
      <c r="N38">
        <v>22.875057898461026</v>
      </c>
      <c r="O38">
        <v>-0.10814939265058054</v>
      </c>
      <c r="P38">
        <v>-0.33646923899841585</v>
      </c>
      <c r="Q38">
        <v>-9.5387232968979774E-2</v>
      </c>
      <c r="R38">
        <v>0.11696183746283673</v>
      </c>
      <c r="S38">
        <v>0.37029632048846128</v>
      </c>
      <c r="T38">
        <v>0.4041391455199328</v>
      </c>
    </row>
    <row r="39" spans="1:20" x14ac:dyDescent="0.55000000000000004">
      <c r="A39" s="2" t="s">
        <v>93</v>
      </c>
      <c r="B39" s="5">
        <v>1428696.1265174914</v>
      </c>
      <c r="C39" s="5">
        <v>-2.1044891036825497E-2</v>
      </c>
      <c r="D39" s="5">
        <v>-0.1348586407397101</v>
      </c>
      <c r="E39" s="5">
        <v>-2.1043229460426804E-2</v>
      </c>
      <c r="F39" s="5">
        <v>0.53347799652536665</v>
      </c>
      <c r="G39" s="5">
        <v>0.80100910164271344</v>
      </c>
      <c r="H39" s="5">
        <v>0.53348090236076118</v>
      </c>
      <c r="I39" s="5">
        <v>0.47571304667477499</v>
      </c>
      <c r="J39" s="5">
        <v>0.65526331733531951</v>
      </c>
      <c r="K39" s="5">
        <v>0.47571929337586472</v>
      </c>
      <c r="L39" s="5">
        <v>-2.9169733455011171</v>
      </c>
      <c r="M39" s="5">
        <v>-2.4341332664985837</v>
      </c>
      <c r="N39">
        <v>-2.9229813322397602</v>
      </c>
      <c r="O39">
        <v>-8.546912875662116E-3</v>
      </c>
      <c r="P39">
        <v>-5.8019470489334424E-2</v>
      </c>
      <c r="Q39">
        <v>-1.3869350089934507E-2</v>
      </c>
      <c r="R39">
        <v>9.2288770849879853E-3</v>
      </c>
      <c r="S39">
        <v>6.3102623924238266E-2</v>
      </c>
      <c r="T39">
        <v>4.3358858414910273E-2</v>
      </c>
    </row>
    <row r="40" spans="1:20" x14ac:dyDescent="0.55000000000000004">
      <c r="A40" s="2" t="s">
        <v>94</v>
      </c>
      <c r="B40" s="5">
        <v>11219227.528957302</v>
      </c>
      <c r="C40" s="5">
        <v>-0.24825510495148917</v>
      </c>
      <c r="D40" s="5">
        <v>-0.19277096325718279</v>
      </c>
      <c r="E40" s="5">
        <v>-0.24825824501711891</v>
      </c>
      <c r="F40" s="5">
        <v>-0.58995442709799395</v>
      </c>
      <c r="G40" s="5">
        <v>-0.47442430933298807</v>
      </c>
      <c r="H40" s="5">
        <v>-0.58995889312764005</v>
      </c>
      <c r="I40" s="5">
        <v>-0.87531287866745577</v>
      </c>
      <c r="J40" s="5">
        <v>-0.70257329917574607</v>
      </c>
      <c r="K40" s="5">
        <v>-0.87532346529112237</v>
      </c>
      <c r="L40" s="5">
        <v>-1.2095291225871718</v>
      </c>
      <c r="M40" s="5">
        <v>-0.92725391676182767</v>
      </c>
      <c r="N40">
        <v>-1.2106795985975638</v>
      </c>
      <c r="O40">
        <v>-1.1181856196085249E-3</v>
      </c>
      <c r="P40">
        <v>-8.085298197451074E-2</v>
      </c>
      <c r="Q40">
        <v>-5.5344206466689805E-3</v>
      </c>
      <c r="R40">
        <v>1.0281943488843481E-3</v>
      </c>
      <c r="S40">
        <v>8.5320888963291708E-2</v>
      </c>
      <c r="T40">
        <v>7.4115440957722711E-2</v>
      </c>
    </row>
    <row r="41" spans="1:20" x14ac:dyDescent="0.55000000000000004">
      <c r="A41" s="2" t="s">
        <v>95</v>
      </c>
      <c r="B41">
        <v>21171353.986116789</v>
      </c>
      <c r="C41">
        <v>-1.8286661335009669E-2</v>
      </c>
      <c r="D41">
        <v>-1.6339857983405093E-2</v>
      </c>
      <c r="E41">
        <v>-1.8290454232705589E-2</v>
      </c>
      <c r="F41">
        <v>5.033145727120214E-2</v>
      </c>
      <c r="G41">
        <v>5.8159136924573751E-2</v>
      </c>
      <c r="H41">
        <v>5.0327611508493852E-2</v>
      </c>
      <c r="I41">
        <v>-2.4639500426859584E-3</v>
      </c>
      <c r="J41">
        <v>2.259974618918914E-2</v>
      </c>
      <c r="K41">
        <v>-2.4722611164706976E-3</v>
      </c>
      <c r="L41">
        <v>-4.6288072077632076</v>
      </c>
      <c r="M41">
        <v>-5.5950017816900015</v>
      </c>
      <c r="N41">
        <v>-4.6368550823648551</v>
      </c>
      <c r="O41">
        <v>-3.926901887740808E-3</v>
      </c>
      <c r="P41">
        <v>-6.013734489174194E-3</v>
      </c>
      <c r="Q41">
        <v>-3.5296199674572648E-3</v>
      </c>
      <c r="R41">
        <v>4.1673090221738818E-3</v>
      </c>
      <c r="S41">
        <v>5.5760641897384389E-3</v>
      </c>
      <c r="T41">
        <v>7.4966355301242515E-3</v>
      </c>
    </row>
  </sheetData>
  <hyperlinks>
    <hyperlink ref="B1" location="'HL-contents'!A1" display="Contents" xr:uid="{1DDC720E-6852-450F-B94C-0197DC9911BE}"/>
    <hyperlink ref="L1" location="'HL-contents'!A1" display="Contents" xr:uid="{2D6EE9EB-2129-4AEE-9738-A0D8AEDB1404}"/>
    <hyperlink ref="A31" location="Contents!A1" display="Contents" xr:uid="{3EDFFBD7-A669-42CD-9BE1-75ECFB9F00AC}"/>
  </hyperlinks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357A5B-8AA8-4B76-B079-4BF130C41D0F}">
  <dimension ref="A1:O60"/>
  <sheetViews>
    <sheetView workbookViewId="0">
      <selection activeCell="G27" sqref="G27"/>
    </sheetView>
  </sheetViews>
  <sheetFormatPr baseColWidth="10" defaultColWidth="11.5234375" defaultRowHeight="14.4" x14ac:dyDescent="0.55000000000000004"/>
  <cols>
    <col min="1" max="1" width="14.5234375" bestFit="1" customWidth="1"/>
  </cols>
  <sheetData>
    <row r="1" spans="1:15" x14ac:dyDescent="0.55000000000000004">
      <c r="A1" s="1"/>
      <c r="B1" s="1" t="s">
        <v>4</v>
      </c>
    </row>
    <row r="2" spans="1:15" s="2" customFormat="1" x14ac:dyDescent="0.55000000000000004"/>
    <row r="3" spans="1:15" s="2" customFormat="1" x14ac:dyDescent="0.55000000000000004"/>
    <row r="4" spans="1:15" s="2" customFormat="1" x14ac:dyDescent="0.55000000000000004"/>
    <row r="5" spans="1:15" s="2" customFormat="1" x14ac:dyDescent="0.55000000000000004"/>
    <row r="6" spans="1:15" s="2" customFormat="1" x14ac:dyDescent="0.55000000000000004"/>
    <row r="7" spans="1:15" s="2" customFormat="1" x14ac:dyDescent="0.55000000000000004">
      <c r="M7"/>
    </row>
    <row r="8" spans="1:15" s="2" customFormat="1" x14ac:dyDescent="0.55000000000000004">
      <c r="M8"/>
    </row>
    <row r="9" spans="1:15" s="2" customFormat="1" x14ac:dyDescent="0.55000000000000004">
      <c r="M9"/>
    </row>
    <row r="10" spans="1:15" s="2" customFormat="1" x14ac:dyDescent="0.55000000000000004">
      <c r="M10"/>
    </row>
    <row r="11" spans="1:15" s="2" customFormat="1" x14ac:dyDescent="0.55000000000000004">
      <c r="M11"/>
    </row>
    <row r="12" spans="1:15" s="2" customFormat="1" x14ac:dyDescent="0.55000000000000004">
      <c r="M12"/>
    </row>
    <row r="13" spans="1:15" s="2" customFormat="1" x14ac:dyDescent="0.55000000000000004">
      <c r="A13"/>
      <c r="B13"/>
      <c r="C13"/>
      <c r="M13"/>
      <c r="N13"/>
      <c r="O13"/>
    </row>
    <row r="14" spans="1:15" s="2" customFormat="1" x14ac:dyDescent="0.55000000000000004">
      <c r="A14"/>
      <c r="B14"/>
      <c r="C14"/>
      <c r="M14"/>
      <c r="N14"/>
      <c r="O14"/>
    </row>
    <row r="15" spans="1:15" s="2" customFormat="1" x14ac:dyDescent="0.55000000000000004">
      <c r="A15"/>
      <c r="B15"/>
      <c r="C15"/>
      <c r="L15"/>
      <c r="M15"/>
      <c r="N15"/>
      <c r="O15"/>
    </row>
    <row r="16" spans="1:15" s="2" customFormat="1" x14ac:dyDescent="0.55000000000000004">
      <c r="A16"/>
      <c r="B16"/>
      <c r="C16"/>
      <c r="L16"/>
      <c r="M16"/>
      <c r="N16"/>
      <c r="O16"/>
    </row>
    <row r="20" spans="1:4" x14ac:dyDescent="0.55000000000000004">
      <c r="B20" t="str">
        <f t="shared" ref="B20:B31" si="0">+A43</f>
        <v>pwmeq-syml+</v>
      </c>
      <c r="C20" t="s">
        <v>9</v>
      </c>
      <c r="D20" s="5">
        <f t="shared" ref="D20:D31" si="1">+B43</f>
        <v>2.1784578625067219</v>
      </c>
    </row>
    <row r="21" spans="1:4" x14ac:dyDescent="0.55000000000000004">
      <c r="B21" t="str">
        <f t="shared" si="0"/>
        <v>sym-pwm+</v>
      </c>
      <c r="C21" t="s">
        <v>10</v>
      </c>
      <c r="D21" s="5">
        <f t="shared" si="1"/>
        <v>1.4736156639712616</v>
      </c>
    </row>
    <row r="22" spans="1:4" x14ac:dyDescent="0.55000000000000004">
      <c r="B22" t="str">
        <f t="shared" si="0"/>
        <v>asym-pwm+</v>
      </c>
      <c r="C22" t="s">
        <v>8</v>
      </c>
      <c r="D22" s="5">
        <f t="shared" si="1"/>
        <v>2.1784435083744835</v>
      </c>
    </row>
    <row r="23" spans="1:4" x14ac:dyDescent="0.55000000000000004">
      <c r="B23" t="str">
        <f t="shared" si="0"/>
        <v>savf-syml-</v>
      </c>
      <c r="C23" t="s">
        <v>143</v>
      </c>
      <c r="D23" s="5">
        <f t="shared" si="1"/>
        <v>5.9983041926913616</v>
      </c>
    </row>
    <row r="24" spans="1:4" x14ac:dyDescent="0.55000000000000004">
      <c r="B24" t="str">
        <f t="shared" si="0"/>
        <v>sym-savf-</v>
      </c>
      <c r="C24" t="s">
        <v>144</v>
      </c>
      <c r="D24" s="5">
        <f t="shared" si="1"/>
        <v>4.2868406025207362</v>
      </c>
    </row>
    <row r="25" spans="1:4" x14ac:dyDescent="0.55000000000000004">
      <c r="A25" s="2"/>
      <c r="B25" t="str">
        <f t="shared" si="0"/>
        <v>asym-savf-</v>
      </c>
      <c r="C25" t="s">
        <v>145</v>
      </c>
      <c r="D25" s="5">
        <f t="shared" si="1"/>
        <v>5.9982845182188882</v>
      </c>
    </row>
    <row r="26" spans="1:4" x14ac:dyDescent="0.55000000000000004">
      <c r="A26" s="2"/>
      <c r="B26" t="str">
        <f t="shared" si="0"/>
        <v>combi-syml</v>
      </c>
      <c r="C26" t="s">
        <v>148</v>
      </c>
      <c r="D26" s="5">
        <f t="shared" si="1"/>
        <v>8.1641046343685844</v>
      </c>
    </row>
    <row r="27" spans="1:4" x14ac:dyDescent="0.55000000000000004">
      <c r="A27" s="2"/>
      <c r="B27" t="str">
        <f t="shared" si="0"/>
        <v>combi-symh</v>
      </c>
      <c r="C27" t="s">
        <v>149</v>
      </c>
      <c r="D27" s="5">
        <f t="shared" si="1"/>
        <v>5.8509994307079483</v>
      </c>
    </row>
    <row r="28" spans="1:4" x14ac:dyDescent="0.55000000000000004">
      <c r="A28" s="2"/>
      <c r="B28" t="str">
        <f t="shared" si="0"/>
        <v>combi-asym</v>
      </c>
      <c r="C28" t="s">
        <v>150</v>
      </c>
      <c r="D28" s="5">
        <f t="shared" si="1"/>
        <v>8.164061028167179</v>
      </c>
    </row>
    <row r="29" spans="1:4" x14ac:dyDescent="0.55000000000000004">
      <c r="A29" s="2"/>
      <c r="B29" t="str">
        <f t="shared" si="0"/>
        <v>pwmin-syml-</v>
      </c>
      <c r="C29" t="s">
        <v>151</v>
      </c>
      <c r="D29" s="5">
        <f t="shared" si="1"/>
        <v>18.834073709734199</v>
      </c>
    </row>
    <row r="30" spans="1:4" x14ac:dyDescent="0.55000000000000004">
      <c r="A30" s="2"/>
      <c r="B30" t="str">
        <f t="shared" si="0"/>
        <v>pwmin-symh-</v>
      </c>
      <c r="C30" t="s">
        <v>152</v>
      </c>
      <c r="D30" s="5">
        <f t="shared" si="1"/>
        <v>15.417468668547185</v>
      </c>
    </row>
    <row r="31" spans="1:4" x14ac:dyDescent="0.55000000000000004">
      <c r="A31" s="2"/>
      <c r="B31" t="str">
        <f t="shared" si="0"/>
        <v>pwmin-asym-</v>
      </c>
      <c r="C31" t="s">
        <v>153</v>
      </c>
      <c r="D31" s="5">
        <f t="shared" si="1"/>
        <v>18.841567672886072</v>
      </c>
    </row>
    <row r="32" spans="1:4" x14ac:dyDescent="0.55000000000000004">
      <c r="A32" s="2"/>
    </row>
    <row r="33" spans="1:5" x14ac:dyDescent="0.55000000000000004">
      <c r="A33" s="2"/>
    </row>
    <row r="34" spans="1:5" x14ac:dyDescent="0.55000000000000004">
      <c r="A34" s="2"/>
    </row>
    <row r="35" spans="1:5" x14ac:dyDescent="0.55000000000000004">
      <c r="A35" s="2"/>
    </row>
    <row r="36" spans="1:5" x14ac:dyDescent="0.55000000000000004">
      <c r="A36" s="2"/>
    </row>
    <row r="37" spans="1:5" x14ac:dyDescent="0.55000000000000004">
      <c r="A37" s="2"/>
    </row>
    <row r="38" spans="1:5" x14ac:dyDescent="0.55000000000000004">
      <c r="A38" s="2"/>
    </row>
    <row r="39" spans="1:5" x14ac:dyDescent="0.55000000000000004">
      <c r="A39" s="2"/>
    </row>
    <row r="40" spans="1:5" x14ac:dyDescent="0.55000000000000004">
      <c r="A40" s="2"/>
    </row>
    <row r="41" spans="1:5" x14ac:dyDescent="0.55000000000000004">
      <c r="A41" s="21" t="s">
        <v>4</v>
      </c>
    </row>
    <row r="42" spans="1:5" x14ac:dyDescent="0.55000000000000004">
      <c r="A42" s="4" t="s">
        <v>131</v>
      </c>
      <c r="B42" s="4" t="s">
        <v>132</v>
      </c>
      <c r="C42" s="4"/>
      <c r="D42" s="4"/>
      <c r="E42" s="4"/>
    </row>
    <row r="43" spans="1:5" x14ac:dyDescent="0.55000000000000004">
      <c r="A43" s="2" t="s">
        <v>9</v>
      </c>
      <c r="B43" s="5">
        <v>2.1784578625067219</v>
      </c>
    </row>
    <row r="44" spans="1:5" x14ac:dyDescent="0.55000000000000004">
      <c r="A44" s="2" t="s">
        <v>250</v>
      </c>
      <c r="B44" s="5">
        <v>1.4736156639712616</v>
      </c>
    </row>
    <row r="45" spans="1:5" x14ac:dyDescent="0.55000000000000004">
      <c r="A45" s="2" t="s">
        <v>251</v>
      </c>
      <c r="B45" s="5">
        <v>2.1784435083744835</v>
      </c>
    </row>
    <row r="46" spans="1:5" x14ac:dyDescent="0.55000000000000004">
      <c r="A46" s="2" t="s">
        <v>144</v>
      </c>
      <c r="B46" s="5">
        <v>5.9983041926913616</v>
      </c>
    </row>
    <row r="47" spans="1:5" x14ac:dyDescent="0.55000000000000004">
      <c r="A47" s="2" t="s">
        <v>252</v>
      </c>
      <c r="B47" s="5">
        <v>4.2868406025207362</v>
      </c>
    </row>
    <row r="48" spans="1:5" x14ac:dyDescent="0.55000000000000004">
      <c r="A48" s="2" t="s">
        <v>253</v>
      </c>
      <c r="B48" s="5">
        <v>5.9982845182188882</v>
      </c>
    </row>
    <row r="49" spans="1:2" x14ac:dyDescent="0.55000000000000004">
      <c r="A49" s="2" t="s">
        <v>149</v>
      </c>
      <c r="B49" s="5">
        <v>8.1641046343685844</v>
      </c>
    </row>
    <row r="50" spans="1:2" x14ac:dyDescent="0.55000000000000004">
      <c r="A50" s="2" t="s">
        <v>150</v>
      </c>
      <c r="B50" s="5">
        <v>5.8509994307079483</v>
      </c>
    </row>
    <row r="51" spans="1:2" x14ac:dyDescent="0.55000000000000004">
      <c r="A51" s="2" t="s">
        <v>148</v>
      </c>
      <c r="B51" s="5">
        <v>8.164061028167179</v>
      </c>
    </row>
    <row r="52" spans="1:2" x14ac:dyDescent="0.55000000000000004">
      <c r="A52" s="2" t="s">
        <v>152</v>
      </c>
      <c r="B52" s="5">
        <v>18.834073709734199</v>
      </c>
    </row>
    <row r="53" spans="1:2" x14ac:dyDescent="0.55000000000000004">
      <c r="A53" s="2" t="s">
        <v>153</v>
      </c>
      <c r="B53" s="5">
        <v>15.417468668547185</v>
      </c>
    </row>
    <row r="54" spans="1:2" x14ac:dyDescent="0.55000000000000004">
      <c r="A54" s="2" t="s">
        <v>151</v>
      </c>
      <c r="B54" s="5">
        <v>18.841567672886072</v>
      </c>
    </row>
    <row r="55" spans="1:2" x14ac:dyDescent="0.55000000000000004">
      <c r="A55" s="2" t="s">
        <v>31</v>
      </c>
      <c r="B55">
        <v>-0.13969817381447314</v>
      </c>
    </row>
    <row r="56" spans="1:2" x14ac:dyDescent="0.55000000000000004">
      <c r="A56" s="2" t="s">
        <v>32</v>
      </c>
      <c r="B56">
        <v>-0.35886729823980668</v>
      </c>
    </row>
    <row r="57" spans="1:2" x14ac:dyDescent="0.55000000000000004">
      <c r="A57" s="2" t="s">
        <v>30</v>
      </c>
      <c r="B57">
        <v>-0.10939026184321188</v>
      </c>
    </row>
    <row r="58" spans="1:2" x14ac:dyDescent="0.55000000000000004">
      <c r="A58" s="2" t="s">
        <v>34</v>
      </c>
      <c r="B58">
        <v>0.15013514780852777</v>
      </c>
    </row>
    <row r="59" spans="1:2" x14ac:dyDescent="0.55000000000000004">
      <c r="A59" s="2" t="s">
        <v>35</v>
      </c>
      <c r="B59">
        <v>0.39458502408462603</v>
      </c>
    </row>
    <row r="60" spans="1:2" x14ac:dyDescent="0.55000000000000004">
      <c r="A60" s="2" t="s">
        <v>33</v>
      </c>
      <c r="B60">
        <v>0.47924824519980369</v>
      </c>
    </row>
  </sheetData>
  <hyperlinks>
    <hyperlink ref="B1" location="'HL-contents'!A1" display="Contents" xr:uid="{642D7E1B-E7CC-4953-9AA1-3D38BCFF12AC}"/>
    <hyperlink ref="A41" location="Contents!A1" display="Contents" xr:uid="{0D58D0E5-D22D-456D-A359-31661FBB1467}"/>
  </hyperlinks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38B08-F484-4A92-9D31-4E0927F04DF9}">
  <dimension ref="A1:T34"/>
  <sheetViews>
    <sheetView workbookViewId="0">
      <selection activeCell="I28" sqref="I28"/>
    </sheetView>
  </sheetViews>
  <sheetFormatPr baseColWidth="10" defaultColWidth="11.5234375" defaultRowHeight="14.4" x14ac:dyDescent="0.55000000000000004"/>
  <sheetData>
    <row r="1" spans="1:12" x14ac:dyDescent="0.55000000000000004">
      <c r="A1" s="1"/>
      <c r="B1" s="1" t="s">
        <v>4</v>
      </c>
      <c r="L1" s="1" t="s">
        <v>4</v>
      </c>
    </row>
    <row r="2" spans="1:12" s="2" customFormat="1" x14ac:dyDescent="0.55000000000000004">
      <c r="B2" s="47" t="str">
        <f>+'HL-contents'!C25</f>
        <v>Figure 6.x. Scenario pwm+: Equivalent variation (unit??)</v>
      </c>
      <c r="L2" s="46" t="str">
        <f>+'HL-contents'!D25</f>
        <v>Figure 7.x. Scenario fsav-: Equivalent variation (unit??)</v>
      </c>
    </row>
    <row r="3" spans="1:12" s="2" customFormat="1" x14ac:dyDescent="0.55000000000000004"/>
    <row r="4" spans="1:12" s="2" customFormat="1" x14ac:dyDescent="0.55000000000000004"/>
    <row r="5" spans="1:12" s="2" customFormat="1" x14ac:dyDescent="0.55000000000000004"/>
    <row r="6" spans="1:12" x14ac:dyDescent="0.55000000000000004">
      <c r="A6" s="2"/>
    </row>
    <row r="7" spans="1:12" x14ac:dyDescent="0.55000000000000004">
      <c r="A7" s="2"/>
    </row>
    <row r="8" spans="1:12" x14ac:dyDescent="0.55000000000000004">
      <c r="A8" s="2"/>
    </row>
    <row r="9" spans="1:12" x14ac:dyDescent="0.55000000000000004">
      <c r="A9" s="2"/>
    </row>
    <row r="10" spans="1:12" x14ac:dyDescent="0.55000000000000004">
      <c r="A10" s="2"/>
    </row>
    <row r="11" spans="1:12" x14ac:dyDescent="0.55000000000000004">
      <c r="A11" s="2"/>
    </row>
    <row r="12" spans="1:12" x14ac:dyDescent="0.55000000000000004">
      <c r="A12" s="2"/>
    </row>
    <row r="13" spans="1:12" x14ac:dyDescent="0.55000000000000004">
      <c r="A13" s="2"/>
    </row>
    <row r="14" spans="1:12" x14ac:dyDescent="0.55000000000000004">
      <c r="A14" s="2"/>
    </row>
    <row r="15" spans="1:12" x14ac:dyDescent="0.55000000000000004">
      <c r="A15" s="2"/>
    </row>
    <row r="16" spans="1:12" x14ac:dyDescent="0.55000000000000004">
      <c r="A16" s="2"/>
    </row>
    <row r="17" spans="1:15" x14ac:dyDescent="0.55000000000000004">
      <c r="A17" s="2"/>
    </row>
    <row r="18" spans="1:15" x14ac:dyDescent="0.55000000000000004">
      <c r="A18" s="2"/>
    </row>
    <row r="19" spans="1:15" x14ac:dyDescent="0.55000000000000004">
      <c r="A19" s="2"/>
    </row>
    <row r="20" spans="1:15" x14ac:dyDescent="0.55000000000000004">
      <c r="A20" s="2"/>
    </row>
    <row r="21" spans="1:15" x14ac:dyDescent="0.55000000000000004">
      <c r="A21" s="2"/>
      <c r="B21" s="18" t="str">
        <f>+B33</f>
        <v>base</v>
      </c>
      <c r="C21" s="18" t="str">
        <f t="shared" ref="C21:N21" si="0">+C33</f>
        <v>pwmeq-syml+</v>
      </c>
      <c r="D21" s="60" t="str">
        <f t="shared" si="0"/>
        <v>sym-pwm+</v>
      </c>
      <c r="E21" s="60" t="str">
        <f t="shared" si="0"/>
        <v>asym-pwm+</v>
      </c>
      <c r="F21" s="18" t="str">
        <f t="shared" si="0"/>
        <v>savf-syml-</v>
      </c>
      <c r="G21" s="60" t="str">
        <f t="shared" si="0"/>
        <v>sym-savf-</v>
      </c>
      <c r="H21" s="60" t="str">
        <f t="shared" si="0"/>
        <v>asym-savf-</v>
      </c>
      <c r="I21" s="18" t="str">
        <f t="shared" si="0"/>
        <v>combi-syml</v>
      </c>
      <c r="J21" s="18" t="str">
        <f t="shared" si="0"/>
        <v>combi-symh</v>
      </c>
      <c r="K21" s="18" t="str">
        <f t="shared" si="0"/>
        <v>combi-asym</v>
      </c>
      <c r="L21" s="18" t="str">
        <f t="shared" si="0"/>
        <v>pwmin-syml-</v>
      </c>
      <c r="M21" s="18" t="str">
        <f t="shared" si="0"/>
        <v>pwmin-symh-</v>
      </c>
      <c r="N21" s="18" t="str">
        <f t="shared" si="0"/>
        <v>pwmin-asym-</v>
      </c>
    </row>
    <row r="22" spans="1:15" x14ac:dyDescent="0.55000000000000004">
      <c r="A22" s="2"/>
      <c r="B22" s="19">
        <f>+B34</f>
        <v>7.2759576141834259E-8</v>
      </c>
      <c r="C22" s="19">
        <f>+C34/1000</f>
        <v>-483.45470366007248</v>
      </c>
      <c r="D22" s="61">
        <f t="shared" ref="D22:N22" si="1">+D34/1000</f>
        <v>-490.53347258405893</v>
      </c>
      <c r="E22" s="61">
        <f t="shared" si="1"/>
        <v>-483.45484932526688</v>
      </c>
      <c r="F22" s="19">
        <f t="shared" si="1"/>
        <v>-1213.4975837852403</v>
      </c>
      <c r="G22" s="61">
        <f t="shared" si="1"/>
        <v>-1228.354422436953</v>
      </c>
      <c r="H22" s="61">
        <f t="shared" si="1"/>
        <v>-1213.4976634831855</v>
      </c>
      <c r="I22" s="19">
        <f t="shared" si="1"/>
        <v>-1726.1749193319247</v>
      </c>
      <c r="J22" s="19">
        <f t="shared" si="1"/>
        <v>-1736.9650103699018</v>
      </c>
      <c r="K22" s="19">
        <f t="shared" si="1"/>
        <v>-1726.1750282363005</v>
      </c>
      <c r="L22" s="19">
        <f t="shared" si="1"/>
        <v>-2678.2756846504935</v>
      </c>
      <c r="M22" s="19">
        <f t="shared" si="1"/>
        <v>-2711.0893334471007</v>
      </c>
      <c r="N22" s="19">
        <f t="shared" si="1"/>
        <v>-2678.6943657011511</v>
      </c>
    </row>
    <row r="31" spans="1:15" x14ac:dyDescent="0.55000000000000004">
      <c r="A31" s="1" t="s">
        <v>4</v>
      </c>
    </row>
    <row r="32" spans="1:15" x14ac:dyDescent="0.55000000000000004">
      <c r="A32" s="3" t="s">
        <v>138</v>
      </c>
      <c r="B32" s="3" t="s">
        <v>135</v>
      </c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</row>
    <row r="33" spans="1:20" x14ac:dyDescent="0.55000000000000004">
      <c r="B33" s="2" t="s">
        <v>6</v>
      </c>
      <c r="C33" s="2" t="s">
        <v>9</v>
      </c>
      <c r="D33" s="2" t="s">
        <v>250</v>
      </c>
      <c r="E33" s="2" t="s">
        <v>251</v>
      </c>
      <c r="F33" s="2" t="s">
        <v>144</v>
      </c>
      <c r="G33" s="2" t="s">
        <v>252</v>
      </c>
      <c r="H33" s="2" t="s">
        <v>253</v>
      </c>
      <c r="I33" s="2" t="s">
        <v>149</v>
      </c>
      <c r="J33" s="2" t="s">
        <v>150</v>
      </c>
      <c r="K33" s="2" t="s">
        <v>148</v>
      </c>
      <c r="L33" s="2" t="s">
        <v>152</v>
      </c>
      <c r="M33" s="2" t="s">
        <v>153</v>
      </c>
      <c r="N33" s="2" t="s">
        <v>151</v>
      </c>
      <c r="O33" s="2" t="s">
        <v>31</v>
      </c>
      <c r="P33" s="2" t="s">
        <v>32</v>
      </c>
      <c r="Q33" s="2" t="s">
        <v>30</v>
      </c>
      <c r="R33" s="2" t="s">
        <v>34</v>
      </c>
      <c r="S33" s="2" t="s">
        <v>35</v>
      </c>
      <c r="T33" s="2" t="s">
        <v>33</v>
      </c>
    </row>
    <row r="34" spans="1:20" x14ac:dyDescent="0.55000000000000004">
      <c r="A34" s="2" t="s">
        <v>136</v>
      </c>
      <c r="B34" s="19">
        <v>7.2759576141834259E-8</v>
      </c>
      <c r="C34" s="19">
        <v>-483454.70366007247</v>
      </c>
      <c r="D34" s="19">
        <v>-490533.47258405894</v>
      </c>
      <c r="E34" s="19">
        <v>-483454.8493252669</v>
      </c>
      <c r="F34" s="19">
        <v>-1213497.5837852403</v>
      </c>
      <c r="G34" s="19">
        <v>-1228354.4224369531</v>
      </c>
      <c r="H34" s="19">
        <v>-1213497.6634831855</v>
      </c>
      <c r="I34" s="19">
        <v>-1726174.9193319248</v>
      </c>
      <c r="J34" s="19">
        <v>-1736965.0103699018</v>
      </c>
      <c r="K34" s="19">
        <v>-1726175.0282363005</v>
      </c>
      <c r="L34" s="19">
        <v>-2678275.6846504933</v>
      </c>
      <c r="M34" s="19">
        <v>-2711089.3334471006</v>
      </c>
      <c r="N34" s="19">
        <v>-2678694.3657011511</v>
      </c>
      <c r="O34" s="19">
        <v>-9623.0976761171405</v>
      </c>
      <c r="P34">
        <v>-16394.749290554955</v>
      </c>
      <c r="Q34">
        <v>-9169.5381396175435</v>
      </c>
      <c r="R34">
        <v>8608.2223756920939</v>
      </c>
      <c r="S34">
        <v>14098.272352177901</v>
      </c>
      <c r="T34">
        <v>15547.820487909121</v>
      </c>
    </row>
  </sheetData>
  <hyperlinks>
    <hyperlink ref="B1" location="'HL-contents'!A1" display="Contents" xr:uid="{337F9694-6DF7-44B2-BCCC-5420B68AE690}"/>
    <hyperlink ref="L1" location="'HL-contents'!A1" display="Contents" xr:uid="{6A0EF338-D1E1-43C4-A39D-47D283109E6C}"/>
    <hyperlink ref="A31" location="Contents!A1" display="Contents" xr:uid="{1AF693F9-19A4-4FA4-9DC8-42333D00928E}"/>
  </hyperlinks>
  <pageMargins left="0.7" right="0.7" top="0.75" bottom="0.75" header="0.3" footer="0.3"/>
  <pageSetup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54B8C4-A237-4873-8641-00885CA9CA80}">
  <dimension ref="B1:F21"/>
  <sheetViews>
    <sheetView workbookViewId="0">
      <selection activeCell="F30" sqref="F30"/>
    </sheetView>
  </sheetViews>
  <sheetFormatPr baseColWidth="10" defaultColWidth="11.5234375" defaultRowHeight="14.4" x14ac:dyDescent="0.55000000000000004"/>
  <cols>
    <col min="2" max="2" width="2.5234375" bestFit="1" customWidth="1"/>
    <col min="3" max="3" width="13.89453125" bestFit="1" customWidth="1"/>
    <col min="4" max="4" width="41.5234375" bestFit="1" customWidth="1"/>
  </cols>
  <sheetData>
    <row r="1" spans="2:6" x14ac:dyDescent="0.55000000000000004">
      <c r="B1" s="1" t="s">
        <v>4</v>
      </c>
    </row>
    <row r="2" spans="2:6" x14ac:dyDescent="0.55000000000000004">
      <c r="B2" s="27" t="str">
        <f>+'HL-contents'!C21</f>
        <v>Table x.1. Simulation definitions</v>
      </c>
    </row>
    <row r="3" spans="2:6" x14ac:dyDescent="0.55000000000000004">
      <c r="B3" s="24" t="s">
        <v>194</v>
      </c>
      <c r="C3" s="23" t="s">
        <v>139</v>
      </c>
      <c r="D3" s="23" t="s">
        <v>195</v>
      </c>
      <c r="E3" s="24" t="s">
        <v>196</v>
      </c>
      <c r="F3" s="24" t="s">
        <v>197</v>
      </c>
    </row>
    <row r="4" spans="2:6" x14ac:dyDescent="0.55000000000000004">
      <c r="B4" s="27">
        <v>1</v>
      </c>
      <c r="C4" t="s">
        <v>9</v>
      </c>
      <c r="D4" s="2" t="s">
        <v>198</v>
      </c>
      <c r="E4" s="18">
        <v>0.9</v>
      </c>
      <c r="F4" s="18" t="s">
        <v>199</v>
      </c>
    </row>
    <row r="5" spans="2:6" x14ac:dyDescent="0.55000000000000004">
      <c r="B5">
        <f>B4+1</f>
        <v>2</v>
      </c>
      <c r="C5" t="s">
        <v>10</v>
      </c>
      <c r="D5" s="2" t="s">
        <v>198</v>
      </c>
      <c r="E5" s="18" t="s">
        <v>199</v>
      </c>
      <c r="F5" s="18">
        <v>3</v>
      </c>
    </row>
    <row r="6" spans="2:6" x14ac:dyDescent="0.55000000000000004">
      <c r="B6" s="48">
        <f t="shared" ref="B6:B21" si="0">B5+1</f>
        <v>3</v>
      </c>
      <c r="C6" s="48" t="s">
        <v>8</v>
      </c>
      <c r="D6" s="49" t="s">
        <v>198</v>
      </c>
      <c r="E6" s="50">
        <v>0.9</v>
      </c>
      <c r="F6" s="50">
        <v>3</v>
      </c>
    </row>
    <row r="7" spans="2:6" x14ac:dyDescent="0.55000000000000004">
      <c r="B7" s="27">
        <f t="shared" si="0"/>
        <v>4</v>
      </c>
      <c r="C7" s="27" t="s">
        <v>144</v>
      </c>
      <c r="D7" s="28" t="s">
        <v>200</v>
      </c>
      <c r="E7" s="29">
        <v>0.9</v>
      </c>
      <c r="F7" s="29" t="s">
        <v>199</v>
      </c>
    </row>
    <row r="8" spans="2:6" x14ac:dyDescent="0.55000000000000004">
      <c r="B8" s="48">
        <f t="shared" si="0"/>
        <v>5</v>
      </c>
      <c r="C8" s="48" t="s">
        <v>145</v>
      </c>
      <c r="D8" s="49" t="s">
        <v>200</v>
      </c>
      <c r="E8" s="50" t="s">
        <v>199</v>
      </c>
      <c r="F8" s="50">
        <v>3</v>
      </c>
    </row>
    <row r="9" spans="2:6" x14ac:dyDescent="0.55000000000000004">
      <c r="B9" s="26">
        <f t="shared" si="0"/>
        <v>6</v>
      </c>
      <c r="C9" s="26" t="s">
        <v>143</v>
      </c>
      <c r="D9" s="31" t="s">
        <v>200</v>
      </c>
      <c r="E9" s="30">
        <v>0.9</v>
      </c>
      <c r="F9" s="30">
        <v>3</v>
      </c>
    </row>
    <row r="10" spans="2:6" x14ac:dyDescent="0.55000000000000004">
      <c r="B10" s="48">
        <f t="shared" si="0"/>
        <v>7</v>
      </c>
      <c r="C10" s="48" t="s">
        <v>149</v>
      </c>
      <c r="D10" s="48" t="s">
        <v>202</v>
      </c>
      <c r="E10" s="50">
        <v>0.9</v>
      </c>
      <c r="F10" s="50" t="s">
        <v>199</v>
      </c>
    </row>
    <row r="11" spans="2:6" x14ac:dyDescent="0.55000000000000004">
      <c r="B11" s="48">
        <f t="shared" si="0"/>
        <v>8</v>
      </c>
      <c r="C11" s="48" t="s">
        <v>150</v>
      </c>
      <c r="D11" s="48" t="s">
        <v>203</v>
      </c>
      <c r="E11" s="50" t="s">
        <v>199</v>
      </c>
      <c r="F11" s="50">
        <v>3</v>
      </c>
    </row>
    <row r="12" spans="2:6" x14ac:dyDescent="0.55000000000000004">
      <c r="B12" s="48">
        <f t="shared" si="0"/>
        <v>9</v>
      </c>
      <c r="C12" s="48" t="s">
        <v>148</v>
      </c>
      <c r="D12" s="48" t="s">
        <v>201</v>
      </c>
      <c r="E12" s="50">
        <v>0.9</v>
      </c>
      <c r="F12" s="50">
        <v>3</v>
      </c>
    </row>
    <row r="13" spans="2:6" x14ac:dyDescent="0.55000000000000004">
      <c r="B13" s="27">
        <f t="shared" si="0"/>
        <v>10</v>
      </c>
      <c r="C13" s="27" t="s">
        <v>152</v>
      </c>
      <c r="D13" s="28" t="s">
        <v>204</v>
      </c>
      <c r="E13" s="29">
        <v>0.9</v>
      </c>
      <c r="F13" s="29" t="s">
        <v>199</v>
      </c>
    </row>
    <row r="14" spans="2:6" x14ac:dyDescent="0.55000000000000004">
      <c r="B14" s="48">
        <f t="shared" si="0"/>
        <v>11</v>
      </c>
      <c r="C14" s="48" t="s">
        <v>153</v>
      </c>
      <c r="D14" s="49" t="s">
        <v>204</v>
      </c>
      <c r="E14" s="50" t="s">
        <v>199</v>
      </c>
      <c r="F14" s="50">
        <v>3</v>
      </c>
    </row>
    <row r="15" spans="2:6" x14ac:dyDescent="0.55000000000000004">
      <c r="B15" s="26">
        <f t="shared" si="0"/>
        <v>12</v>
      </c>
      <c r="C15" s="26" t="s">
        <v>151</v>
      </c>
      <c r="D15" s="31" t="s">
        <v>204</v>
      </c>
      <c r="E15" s="30">
        <v>0.9</v>
      </c>
      <c r="F15" s="30">
        <v>3</v>
      </c>
    </row>
    <row r="16" spans="2:6" x14ac:dyDescent="0.55000000000000004">
      <c r="B16" s="48">
        <f t="shared" si="0"/>
        <v>13</v>
      </c>
      <c r="C16" s="48" t="s">
        <v>31</v>
      </c>
      <c r="D16" s="48" t="s">
        <v>214</v>
      </c>
      <c r="E16" s="29">
        <v>0.9</v>
      </c>
      <c r="F16" s="29" t="s">
        <v>199</v>
      </c>
    </row>
    <row r="17" spans="2:6" x14ac:dyDescent="0.55000000000000004">
      <c r="B17">
        <f t="shared" si="0"/>
        <v>14</v>
      </c>
      <c r="C17" t="s">
        <v>32</v>
      </c>
      <c r="D17" t="s">
        <v>214</v>
      </c>
      <c r="E17" s="50" t="s">
        <v>199</v>
      </c>
      <c r="F17" s="50">
        <v>3</v>
      </c>
    </row>
    <row r="18" spans="2:6" x14ac:dyDescent="0.55000000000000004">
      <c r="B18">
        <f t="shared" si="0"/>
        <v>15</v>
      </c>
      <c r="C18" t="s">
        <v>30</v>
      </c>
      <c r="D18" t="s">
        <v>214</v>
      </c>
      <c r="E18" s="30">
        <v>0.9</v>
      </c>
      <c r="F18" s="30">
        <v>3</v>
      </c>
    </row>
    <row r="19" spans="2:6" x14ac:dyDescent="0.55000000000000004">
      <c r="B19" s="27">
        <f t="shared" si="0"/>
        <v>16</v>
      </c>
      <c r="C19" s="27" t="s">
        <v>34</v>
      </c>
      <c r="D19" s="27" t="s">
        <v>215</v>
      </c>
      <c r="E19" s="29">
        <v>0.9</v>
      </c>
      <c r="F19" s="29" t="s">
        <v>199</v>
      </c>
    </row>
    <row r="20" spans="2:6" x14ac:dyDescent="0.55000000000000004">
      <c r="B20" s="48">
        <f t="shared" si="0"/>
        <v>17</v>
      </c>
      <c r="C20" s="48" t="s">
        <v>35</v>
      </c>
      <c r="D20" s="48" t="s">
        <v>215</v>
      </c>
      <c r="E20" s="50" t="s">
        <v>199</v>
      </c>
      <c r="F20" s="50">
        <v>3</v>
      </c>
    </row>
    <row r="21" spans="2:6" x14ac:dyDescent="0.55000000000000004">
      <c r="B21" s="26">
        <f t="shared" si="0"/>
        <v>18</v>
      </c>
      <c r="C21" s="26" t="s">
        <v>33</v>
      </c>
      <c r="D21" s="26" t="s">
        <v>215</v>
      </c>
      <c r="E21" s="30">
        <v>0.9</v>
      </c>
      <c r="F21" s="30">
        <v>3</v>
      </c>
    </row>
  </sheetData>
  <hyperlinks>
    <hyperlink ref="B1" location="'HL-contents'!A1" display="Contents" xr:uid="{888ACE73-E2EE-486C-B30D-3E8B9B5667DF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24</vt:i4>
      </vt:variant>
    </vt:vector>
  </HeadingPairs>
  <TitlesOfParts>
    <vt:vector size="24" baseType="lpstr">
      <vt:lpstr>Contents</vt:lpstr>
      <vt:lpstr>refs</vt:lpstr>
      <vt:lpstr>sim</vt:lpstr>
      <vt:lpstr>HL-contents</vt:lpstr>
      <vt:lpstr>MacroSAM</vt:lpstr>
      <vt:lpstr>elast</vt:lpstr>
      <vt:lpstr>sectorstruc0</vt:lpstr>
      <vt:lpstr>sectorstrucdem0</vt:lpstr>
      <vt:lpstr>macrealxp</vt:lpstr>
      <vt:lpstr>RATPMPDDXP</vt:lpstr>
      <vt:lpstr>SIGMA_QX</vt:lpstr>
      <vt:lpstr>QQXP</vt:lpstr>
      <vt:lpstr>QMXP</vt:lpstr>
      <vt:lpstr>QDXP</vt:lpstr>
      <vt:lpstr>QEXP</vt:lpstr>
      <vt:lpstr>QXXP</vt:lpstr>
      <vt:lpstr>tabfigres</vt:lpstr>
      <vt:lpstr>Rest not used</vt:lpstr>
      <vt:lpstr>SAM</vt:lpstr>
      <vt:lpstr>QAXP</vt:lpstr>
      <vt:lpstr>QVAREALXP</vt:lpstr>
      <vt:lpstr>REXRXP</vt:lpstr>
      <vt:lpstr>EV</vt:lpstr>
      <vt:lpstr>simdef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</dc:creator>
  <cp:lastModifiedBy>martin</cp:lastModifiedBy>
  <dcterms:created xsi:type="dcterms:W3CDTF">2022-01-30T15:03:34Z</dcterms:created>
  <dcterms:modified xsi:type="dcterms:W3CDTF">2022-05-05T12:23:21Z</dcterms:modified>
</cp:coreProperties>
</file>