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rk\Asymmetric-Armington\Asymmetric-Armington-SOE-in-GAMS-CalShr\user-files\"/>
    </mc:Choice>
  </mc:AlternateContent>
  <xr:revisionPtr revIDLastSave="0" documentId="13_ncr:1_{E0CEBC94-5125-471B-BAEC-F7B5C31B7291}" xr6:coauthVersionLast="47" xr6:coauthVersionMax="47" xr10:uidLastSave="{00000000-0000-0000-0000-000000000000}"/>
  <bookViews>
    <workbookView xWindow="-110" yWindow="-110" windowWidth="19420" windowHeight="12560" firstSheet="4" activeTab="6" xr2:uid="{00000000-000D-0000-FFFF-FFFF00000000}"/>
  </bookViews>
  <sheets>
    <sheet name="global-set" sheetId="16" r:id="rId1"/>
    <sheet name="sets" sheetId="6" r:id="rId2"/>
    <sheet name="SAM" sheetId="3" r:id="rId3"/>
    <sheet name="mapaggreg" sheetId="15" r:id="rId4"/>
    <sheet name="qfbase" sheetId="17" r:id="rId5"/>
    <sheet name="prodelas" sheetId="8" r:id="rId6"/>
    <sheet name="tradelas" sheetId="7" r:id="rId7"/>
    <sheet name="facclos0" sheetId="9" r:id="rId8"/>
    <sheet name="numeraire0" sheetId="10" r:id="rId9"/>
    <sheet name="govclos0" sheetId="11" r:id="rId10"/>
    <sheet name="siclos0" sheetId="12" r:id="rId11"/>
    <sheet name="rowclos0" sheetId="13" r:id="rId12"/>
    <sheet name="scaling" sheetId="14" r:id="rId13"/>
    <sheet name="layout" sheetId="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7" l="1"/>
  <c r="D5" i="7" s="1"/>
  <c r="D6" i="7" s="1"/>
  <c r="D7" i="7" s="1"/>
  <c r="D8" i="7" s="1"/>
  <c r="D9" i="7" s="1"/>
  <c r="C4" i="7"/>
  <c r="C5" i="7" s="1"/>
  <c r="C6" i="7" s="1"/>
  <c r="C7" i="7" s="1"/>
  <c r="C8" i="7" s="1"/>
  <c r="C9" i="7" s="1"/>
  <c r="B29" i="17" l="1"/>
  <c r="A29" i="17"/>
  <c r="B28" i="17"/>
  <c r="A28" i="17"/>
  <c r="B27" i="17"/>
  <c r="A27" i="17"/>
  <c r="B22" i="17"/>
  <c r="AM5" i="17"/>
  <c r="AL5" i="17"/>
  <c r="AK5" i="17"/>
  <c r="AJ5" i="17"/>
  <c r="AI5" i="17"/>
  <c r="AH5" i="17"/>
  <c r="AG5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AM4" i="17"/>
  <c r="AL4" i="17"/>
  <c r="AK4" i="17"/>
  <c r="AJ4" i="17"/>
  <c r="AI4" i="17"/>
  <c r="AH4" i="17"/>
  <c r="AG4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M3" i="17"/>
  <c r="AL3" i="17"/>
  <c r="AK3" i="17"/>
  <c r="AJ3" i="17"/>
  <c r="AI3" i="17"/>
  <c r="AH3" i="17"/>
  <c r="AG3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B21" i="17" s="1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I2" i="17"/>
  <c r="H2" i="17"/>
  <c r="G2" i="17"/>
  <c r="F2" i="17"/>
  <c r="E2" i="17"/>
  <c r="D2" i="17"/>
  <c r="C2" i="17"/>
  <c r="B2" i="17"/>
  <c r="B30" i="17" l="1"/>
  <c r="C30" i="17" s="1"/>
  <c r="C29" i="17" l="1"/>
  <c r="C27" i="17"/>
  <c r="C28" i="17"/>
</calcChain>
</file>

<file path=xl/sharedStrings.xml><?xml version="1.0" encoding="utf-8"?>
<sst xmlns="http://schemas.openxmlformats.org/spreadsheetml/2006/main" count="1405" uniqueCount="409">
  <si>
    <t>rdim</t>
  </si>
  <si>
    <t>cdim</t>
  </si>
  <si>
    <t>par</t>
  </si>
  <si>
    <t>SAM</t>
  </si>
  <si>
    <t>set</t>
  </si>
  <si>
    <t>ac</t>
  </si>
  <si>
    <t>sets!a2</t>
  </si>
  <si>
    <t>sets!b2</t>
  </si>
  <si>
    <t>f</t>
  </si>
  <si>
    <t>sets!c2</t>
  </si>
  <si>
    <t>h</t>
  </si>
  <si>
    <t>sets!d2</t>
  </si>
  <si>
    <t>insdng(insd)</t>
  </si>
  <si>
    <t>a(ac)</t>
  </si>
  <si>
    <t>c(ac)</t>
  </si>
  <si>
    <t>f(ac)</t>
  </si>
  <si>
    <t>fcap(f)</t>
  </si>
  <si>
    <t>flab(f)</t>
  </si>
  <si>
    <t>ins(ac)</t>
  </si>
  <si>
    <t>insd(ins)</t>
  </si>
  <si>
    <t>h(insdng)</t>
  </si>
  <si>
    <t>a</t>
  </si>
  <si>
    <t>c</t>
  </si>
  <si>
    <t>fcap</t>
  </si>
  <si>
    <t>flab</t>
  </si>
  <si>
    <t>ins</t>
  </si>
  <si>
    <t>insd</t>
  </si>
  <si>
    <t>insdng</t>
  </si>
  <si>
    <t>sets!e2</t>
  </si>
  <si>
    <t>sets!f2</t>
  </si>
  <si>
    <t>sets!g2</t>
  </si>
  <si>
    <t>sets!h2</t>
  </si>
  <si>
    <t>sets!i2</t>
  </si>
  <si>
    <t>sets!j2</t>
  </si>
  <si>
    <t>sam!A4</t>
  </si>
  <si>
    <t>SAM(ac,acp)</t>
  </si>
  <si>
    <t>tax-act</t>
  </si>
  <si>
    <t>tax-dir</t>
  </si>
  <si>
    <t>tax-imp</t>
  </si>
  <si>
    <t>tax-com</t>
  </si>
  <si>
    <t>f-cap</t>
  </si>
  <si>
    <t>gov</t>
  </si>
  <si>
    <t>row</t>
  </si>
  <si>
    <t>total</t>
  </si>
  <si>
    <t>dstk</t>
  </si>
  <si>
    <t>sets!k2</t>
  </si>
  <si>
    <t>sets!l2</t>
  </si>
  <si>
    <t>prodelas(a)</t>
  </si>
  <si>
    <t>tradeas(c,idat)</t>
  </si>
  <si>
    <t>tradelas</t>
  </si>
  <si>
    <t>prodelas</t>
  </si>
  <si>
    <t>tradelas!A2</t>
  </si>
  <si>
    <t>prodelas!A2</t>
  </si>
  <si>
    <t>facclos0(f)</t>
  </si>
  <si>
    <t>numeraire0</t>
  </si>
  <si>
    <t>govclos0</t>
  </si>
  <si>
    <t>siclos0</t>
  </si>
  <si>
    <t>rowclos0</t>
  </si>
  <si>
    <t>facclos0</t>
  </si>
  <si>
    <t>rowclos0!A2</t>
  </si>
  <si>
    <t>facclos0!A2</t>
  </si>
  <si>
    <t>numeraire0!A2</t>
  </si>
  <si>
    <t>govclos0!A2</t>
  </si>
  <si>
    <t>siclos0!A2</t>
  </si>
  <si>
    <t>scaling</t>
  </si>
  <si>
    <t>scaling!A2</t>
  </si>
  <si>
    <t>taxcom(itax)</t>
  </si>
  <si>
    <t>taxact(itax)</t>
  </si>
  <si>
    <t>taxdir(itax)</t>
  </si>
  <si>
    <t>taximp(itax)</t>
  </si>
  <si>
    <t>taxexp(itax)</t>
  </si>
  <si>
    <t>taxcom</t>
  </si>
  <si>
    <t>taxact</t>
  </si>
  <si>
    <t>taxdir</t>
  </si>
  <si>
    <t>taximp</t>
  </si>
  <si>
    <t>taxexp</t>
  </si>
  <si>
    <t>sets!m2</t>
  </si>
  <si>
    <t>sets!n2</t>
  </si>
  <si>
    <t>sets!o2</t>
  </si>
  <si>
    <t>sets!p2</t>
  </si>
  <si>
    <t>sets!q2</t>
  </si>
  <si>
    <t>sets!r2</t>
  </si>
  <si>
    <t>sets!s2</t>
  </si>
  <si>
    <t>dstk(ac)</t>
  </si>
  <si>
    <t>sets!t2</t>
  </si>
  <si>
    <t>amnf(a)</t>
  </si>
  <si>
    <t>aagr(a)</t>
  </si>
  <si>
    <t>asvc(a)</t>
  </si>
  <si>
    <t>cagr(c)</t>
  </si>
  <si>
    <t>cmnf(c)</t>
  </si>
  <si>
    <t>csvc(c)</t>
  </si>
  <si>
    <t>cagr</t>
  </si>
  <si>
    <t>cmnf</t>
  </si>
  <si>
    <t>csvc</t>
  </si>
  <si>
    <t>aagr</t>
  </si>
  <si>
    <t>amnf</t>
  </si>
  <si>
    <t>asvc</t>
  </si>
  <si>
    <t>sets!u2</t>
  </si>
  <si>
    <t>sets!v2</t>
  </si>
  <si>
    <t>sets!w2</t>
  </si>
  <si>
    <t>sets!x2</t>
  </si>
  <si>
    <t>sets!y2</t>
  </si>
  <si>
    <t>sets!z2</t>
  </si>
  <si>
    <t>sets!aa2</t>
  </si>
  <si>
    <t>insgov(insd)</t>
  </si>
  <si>
    <t>insgov</t>
  </si>
  <si>
    <t>sets!ab2</t>
  </si>
  <si>
    <t>taxfac</t>
  </si>
  <si>
    <t>taxfac(itax)</t>
  </si>
  <si>
    <t>sets!ac2</t>
  </si>
  <si>
    <t>tax-vat</t>
  </si>
  <si>
    <t>mapaggreg</t>
  </si>
  <si>
    <t>mapaggreg(ac,acp)</t>
  </si>
  <si>
    <t>mapaggreg!A2</t>
  </si>
  <si>
    <t>tacd(ac)</t>
  </si>
  <si>
    <t>tacm(ac)</t>
  </si>
  <si>
    <t>tace(ac)</t>
  </si>
  <si>
    <t>tacd</t>
  </si>
  <si>
    <t>tacm</t>
  </si>
  <si>
    <t>tace</t>
  </si>
  <si>
    <t>savinv</t>
  </si>
  <si>
    <t>savinv(ac)</t>
  </si>
  <si>
    <t>marg-d</t>
  </si>
  <si>
    <t>marg-m</t>
  </si>
  <si>
    <t>marg-e</t>
  </si>
  <si>
    <t>insrow(ins)</t>
  </si>
  <si>
    <t>insrow</t>
  </si>
  <si>
    <t>global-set!a2</t>
  </si>
  <si>
    <t>actax(ac)</t>
  </si>
  <si>
    <t>actax</t>
  </si>
  <si>
    <t>qfbase</t>
  </si>
  <si>
    <t>qfbase!A2</t>
  </si>
  <si>
    <t>sam</t>
  </si>
  <si>
    <t>scaling(ac)</t>
  </si>
  <si>
    <t>a-for</t>
  </si>
  <si>
    <t>a-cns</t>
  </si>
  <si>
    <t>a-trns</t>
  </si>
  <si>
    <t>a-hotelrest</t>
  </si>
  <si>
    <t>c-for</t>
  </si>
  <si>
    <t>c-cns</t>
  </si>
  <si>
    <t>c-trns</t>
  </si>
  <si>
    <t>c-hotelrest</t>
  </si>
  <si>
    <t>f-land</t>
  </si>
  <si>
    <t>sub-com</t>
  </si>
  <si>
    <t>sav-inv</t>
  </si>
  <si>
    <t>qfbase(f,a)</t>
  </si>
  <si>
    <t>qlab</t>
  </si>
  <si>
    <t>cap-gov</t>
  </si>
  <si>
    <t>cap-row</t>
  </si>
  <si>
    <t>a-fsh</t>
  </si>
  <si>
    <t>a-chem</t>
  </si>
  <si>
    <t>a-othmnfc</t>
  </si>
  <si>
    <t>c-fsh</t>
  </si>
  <si>
    <t>c-chem</t>
  </si>
  <si>
    <t>c-othmnfc</t>
  </si>
  <si>
    <t>f-natres-for</t>
  </si>
  <si>
    <t>f-natres-fsh</t>
  </si>
  <si>
    <t>hhd</t>
  </si>
  <si>
    <t>a-othmin</t>
  </si>
  <si>
    <t>a-foodbevtob</t>
  </si>
  <si>
    <t>a-othsvc</t>
  </si>
  <si>
    <t>c-othmin</t>
  </si>
  <si>
    <t>c-foodbevtob</t>
  </si>
  <si>
    <t>c-othsvc</t>
  </si>
  <si>
    <t>f-ext-othmin</t>
  </si>
  <si>
    <t>Mongolia 2015</t>
  </si>
  <si>
    <t>million tog</t>
  </si>
  <si>
    <t>a-crops</t>
  </si>
  <si>
    <t>a-animal</t>
  </si>
  <si>
    <t>a-coal</t>
  </si>
  <si>
    <t>a-texleather</t>
  </si>
  <si>
    <t>a-refpet</t>
  </si>
  <si>
    <t>a-rubplast</t>
  </si>
  <si>
    <t>a-met</t>
  </si>
  <si>
    <t>a-vehicles</t>
  </si>
  <si>
    <t>a-macheq</t>
  </si>
  <si>
    <t>a-trd</t>
  </si>
  <si>
    <t>a-edupng</t>
  </si>
  <si>
    <t>a-edusng</t>
  </si>
  <si>
    <t>a-edutng</t>
  </si>
  <si>
    <t>a-edupg</t>
  </si>
  <si>
    <t>a-edusg</t>
  </si>
  <si>
    <t>a-edutg</t>
  </si>
  <si>
    <t>a-healthng</t>
  </si>
  <si>
    <t>a-healthg</t>
  </si>
  <si>
    <t>c-crops</t>
  </si>
  <si>
    <t>c-animal</t>
  </si>
  <si>
    <t>c-coal</t>
  </si>
  <si>
    <t>c-texleather</t>
  </si>
  <si>
    <t>c-refpet</t>
  </si>
  <si>
    <t>c-rubplast</t>
  </si>
  <si>
    <t>c-met</t>
  </si>
  <si>
    <t>c-vehicles</t>
  </si>
  <si>
    <t>c-macheq</t>
  </si>
  <si>
    <t>c-trd</t>
  </si>
  <si>
    <t>c-edupng</t>
  </si>
  <si>
    <t>c-edusng</t>
  </si>
  <si>
    <t>c-edutng</t>
  </si>
  <si>
    <t>c-edupg</t>
  </si>
  <si>
    <t>c-edusg</t>
  </si>
  <si>
    <t>c-edutg</t>
  </si>
  <si>
    <t>c-healthng</t>
  </si>
  <si>
    <t>c-healthg</t>
  </si>
  <si>
    <t>f-labn</t>
  </si>
  <si>
    <t>f-labs</t>
  </si>
  <si>
    <t>f-labt</t>
  </si>
  <si>
    <t>f-ext-coal</t>
  </si>
  <si>
    <t>tax-exp</t>
  </si>
  <si>
    <t>int-dom</t>
  </si>
  <si>
    <t>int-row</t>
  </si>
  <si>
    <t>a-edu</t>
  </si>
  <si>
    <t>a-health</t>
  </si>
  <si>
    <t>c-edu</t>
  </si>
  <si>
    <t>c-health</t>
  </si>
  <si>
    <t>Other services</t>
  </si>
  <si>
    <t>Crops</t>
  </si>
  <si>
    <t>Livestock</t>
  </si>
  <si>
    <t>Forestry</t>
  </si>
  <si>
    <t>Fishing</t>
  </si>
  <si>
    <t>Coal</t>
  </si>
  <si>
    <t>Other mining</t>
  </si>
  <si>
    <t>Rubber and plastic</t>
  </si>
  <si>
    <t>Metals</t>
  </si>
  <si>
    <t>Vehicles</t>
  </si>
  <si>
    <t>Machinery and equipment</t>
  </si>
  <si>
    <t>Other manufacturing</t>
  </si>
  <si>
    <t>Construction</t>
  </si>
  <si>
    <t>Trade</t>
  </si>
  <si>
    <t>Hotels and restaurants</t>
  </si>
  <si>
    <t>Transport</t>
  </si>
  <si>
    <t>Education</t>
  </si>
  <si>
    <t>Health</t>
  </si>
  <si>
    <t>Health, non-gov</t>
  </si>
  <si>
    <t>Health, gov</t>
  </si>
  <si>
    <t>Labor, unskilled</t>
  </si>
  <si>
    <t>Labor, semi-skilled</t>
  </si>
  <si>
    <t>Labor, skilled</t>
  </si>
  <si>
    <t>Land</t>
  </si>
  <si>
    <t>Natural resource, forestry</t>
  </si>
  <si>
    <t>Natural resource, fishing</t>
  </si>
  <si>
    <t>Interest, domestic</t>
  </si>
  <si>
    <t>Interest, foreign</t>
  </si>
  <si>
    <t>Households</t>
  </si>
  <si>
    <t>Government</t>
  </si>
  <si>
    <t>Rest of the world</t>
  </si>
  <si>
    <t>Total</t>
  </si>
  <si>
    <t>a-coalexp</t>
  </si>
  <si>
    <t>a-coaldom</t>
  </si>
  <si>
    <t>a-oilgas</t>
  </si>
  <si>
    <t>a-minmet</t>
  </si>
  <si>
    <t>a-nmetminprod</t>
  </si>
  <si>
    <t>a-elegas</t>
  </si>
  <si>
    <t>a-wat</t>
  </si>
  <si>
    <t>a-othgov</t>
  </si>
  <si>
    <t>a-sanitation</t>
  </si>
  <si>
    <t>a-inftrns</t>
  </si>
  <si>
    <t>a-infener</t>
  </si>
  <si>
    <t>c-coalexp</t>
  </si>
  <si>
    <t>c-coaldom</t>
  </si>
  <si>
    <t>c-oilgas</t>
  </si>
  <si>
    <t>c-minmet</t>
  </si>
  <si>
    <t>c-nmetminprod</t>
  </si>
  <si>
    <t>c-elegas</t>
  </si>
  <si>
    <t>c-wat</t>
  </si>
  <si>
    <t>c-othgov</t>
  </si>
  <si>
    <t>c-sanitation</t>
  </si>
  <si>
    <t>c-inftrns</t>
  </si>
  <si>
    <t>c-infener</t>
  </si>
  <si>
    <t>f-cap-coal</t>
  </si>
  <si>
    <t>f-cap-oilgas</t>
  </si>
  <si>
    <t>f-cap-minmet</t>
  </si>
  <si>
    <t>f-cap-othmin</t>
  </si>
  <si>
    <t>f-land-crops</t>
  </si>
  <si>
    <t>f-land-animal</t>
  </si>
  <si>
    <t>f-ext-coalexp</t>
  </si>
  <si>
    <t>f-ext-coaldom</t>
  </si>
  <si>
    <t>f-ext-oilgas</t>
  </si>
  <si>
    <t>f-ext-minmet</t>
  </si>
  <si>
    <t>h-rur-agr</t>
  </si>
  <si>
    <t>h-rur-cap</t>
  </si>
  <si>
    <t>h-rur-labn</t>
  </si>
  <si>
    <t>h-rur-labs</t>
  </si>
  <si>
    <t>h-rur-labt</t>
  </si>
  <si>
    <t>h-rur-tr</t>
  </si>
  <si>
    <t>h-urb-agr</t>
  </si>
  <si>
    <t>h-urb-cap</t>
  </si>
  <si>
    <t>h-urb-labn</t>
  </si>
  <si>
    <t>h-urb-labs</t>
  </si>
  <si>
    <t>h-urb-labt</t>
  </si>
  <si>
    <t>h-urb-tr</t>
  </si>
  <si>
    <t>cap-h-rur-agr</t>
  </si>
  <si>
    <t>cap-h-rur-cap</t>
  </si>
  <si>
    <t>cap-h-rur-labn</t>
  </si>
  <si>
    <t>cap-h-rur-labs</t>
  </si>
  <si>
    <t>cap-h-rur-labt</t>
  </si>
  <si>
    <t>cap-h-rur-tr</t>
  </si>
  <si>
    <t>cap-h-urb-agr</t>
  </si>
  <si>
    <t>cap-h-urb-cap</t>
  </si>
  <si>
    <t>cap-h-urb-labn</t>
  </si>
  <si>
    <t>cap-h-urb-labs</t>
  </si>
  <si>
    <t>cap-h-urb-labt</t>
  </si>
  <si>
    <t>cap-h-urb-tr</t>
  </si>
  <si>
    <t>inv-prv</t>
  </si>
  <si>
    <t>inv-coal</t>
  </si>
  <si>
    <t>inv-oilgas</t>
  </si>
  <si>
    <t>inv-minmet</t>
  </si>
  <si>
    <t>inv-othmin</t>
  </si>
  <si>
    <t>inv-edupg</t>
  </si>
  <si>
    <t>inv-edusg</t>
  </si>
  <si>
    <t>inv-edutg</t>
  </si>
  <si>
    <t>inv-healthg</t>
  </si>
  <si>
    <t>inv-infagr</t>
  </si>
  <si>
    <t>inv-inftrns</t>
  </si>
  <si>
    <t>inv-infener</t>
  </si>
  <si>
    <t>inv-othgov</t>
  </si>
  <si>
    <t>account ac in sam and other parts of database is aggregated to acp</t>
  </si>
  <si>
    <t>f-lab</t>
  </si>
  <si>
    <t>inv-gov</t>
  </si>
  <si>
    <t>Oil and gas</t>
  </si>
  <si>
    <t>Mining of metal ores</t>
  </si>
  <si>
    <t>Food, beverages and tobacco</t>
  </si>
  <si>
    <t>Textiles and leather</t>
  </si>
  <si>
    <t>Refined petroleum products</t>
  </si>
  <si>
    <t>Chemical prod</t>
  </si>
  <si>
    <t>Non-metallic mineral prod</t>
  </si>
  <si>
    <t>Electricity and gas</t>
  </si>
  <si>
    <t>Water</t>
  </si>
  <si>
    <t>Water and sanitation</t>
  </si>
  <si>
    <t>Other government</t>
  </si>
  <si>
    <t>Sanitation</t>
  </si>
  <si>
    <t>Primary education, non-gov</t>
  </si>
  <si>
    <t>Secondary education, non-gov</t>
  </si>
  <si>
    <t>Tertiary education, non-gov</t>
  </si>
  <si>
    <t>Primary education, gov</t>
  </si>
  <si>
    <t>Secondary education, gov</t>
  </si>
  <si>
    <t>Tertiary education, gov</t>
  </si>
  <si>
    <t>Education, gov</t>
  </si>
  <si>
    <t>Infrastructure transport</t>
  </si>
  <si>
    <t>Infrastructure energy</t>
  </si>
  <si>
    <t>Trade and transp margin, domestic</t>
  </si>
  <si>
    <t>Trade and transp margin, imports</t>
  </si>
  <si>
    <t>Trade and transp margin, exports</t>
  </si>
  <si>
    <t>Private capital</t>
  </si>
  <si>
    <t>Private capital, coal</t>
  </si>
  <si>
    <t>Private capital, oil and gas</t>
  </si>
  <si>
    <t>Private capital, mining met ores</t>
  </si>
  <si>
    <t>Private capital, other mining</t>
  </si>
  <si>
    <t>Gov cap, primary education</t>
  </si>
  <si>
    <t>Gov cap, secondary education</t>
  </si>
  <si>
    <t>Gov cap, tertiary education</t>
  </si>
  <si>
    <t>Gov cap, education</t>
  </si>
  <si>
    <t>Gov cap, health</t>
  </si>
  <si>
    <t>Gov cap, other government</t>
  </si>
  <si>
    <t>Gov cap, infra agriculture</t>
  </si>
  <si>
    <t>Gov cap, infra transport</t>
  </si>
  <si>
    <t>Gov cap, infra energy</t>
  </si>
  <si>
    <t>Land crops</t>
  </si>
  <si>
    <t>Land animal</t>
  </si>
  <si>
    <t>Natural resource, coal export</t>
  </si>
  <si>
    <t>Natural resource, coal domestic</t>
  </si>
  <si>
    <t>Natural resource, oil and gas</t>
  </si>
  <si>
    <t>Natural resource, mining met ores</t>
  </si>
  <si>
    <t>Natural resource, other mining</t>
  </si>
  <si>
    <t>Taxes on production</t>
  </si>
  <si>
    <t>VAT</t>
  </si>
  <si>
    <t>Taxes on imports</t>
  </si>
  <si>
    <t>Taxes on exports</t>
  </si>
  <si>
    <t>Taxes on sales</t>
  </si>
  <si>
    <t>Subsidies on commodities</t>
  </si>
  <si>
    <t>Taxes on income</t>
  </si>
  <si>
    <t>NPISHs</t>
  </si>
  <si>
    <t>Enterprises</t>
  </si>
  <si>
    <t>Capital account, households</t>
  </si>
  <si>
    <t>Capital account, NPISHs</t>
  </si>
  <si>
    <t>Capital account, enterprises</t>
  </si>
  <si>
    <t>Capital account, government</t>
  </si>
  <si>
    <t>Capital account, rest of the world</t>
  </si>
  <si>
    <t>Private investment</t>
  </si>
  <si>
    <t>Private investment, coal</t>
  </si>
  <si>
    <t>Private investment, oil and gas</t>
  </si>
  <si>
    <t>Private investment, mining met ores</t>
  </si>
  <si>
    <t>Private investment, other mining</t>
  </si>
  <si>
    <t>Gov invest primary education</t>
  </si>
  <si>
    <t>Gov invest secondary education</t>
  </si>
  <si>
    <t>Gov invest tertiary education</t>
  </si>
  <si>
    <t>Gov invest education</t>
  </si>
  <si>
    <t>Gov invest health</t>
  </si>
  <si>
    <t>Gov invest agr infrastructure</t>
  </si>
  <si>
    <t>Gov invest transport infrastructure</t>
  </si>
  <si>
    <t>Gov invest energy infrastructure</t>
  </si>
  <si>
    <t>Gov invest other government</t>
  </si>
  <si>
    <t>Change in inventories</t>
  </si>
  <si>
    <t>#</t>
  </si>
  <si>
    <t>Labor</t>
  </si>
  <si>
    <t>sigma_ql</t>
  </si>
  <si>
    <t>sigma_qh</t>
  </si>
  <si>
    <t>sigma_x</t>
  </si>
  <si>
    <t>a-agr</t>
  </si>
  <si>
    <t>a-min</t>
  </si>
  <si>
    <t>a-food</t>
  </si>
  <si>
    <t>a-svc</t>
  </si>
  <si>
    <t xml:space="preserve">a-min </t>
  </si>
  <si>
    <t>a-othind</t>
  </si>
  <si>
    <t>c-svc</t>
  </si>
  <si>
    <t>c-othind</t>
  </si>
  <si>
    <t>c-min</t>
  </si>
  <si>
    <t>c-agr</t>
  </si>
  <si>
    <t>f-ext</t>
  </si>
  <si>
    <t>CET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</si>
</sst>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/>
    <xf numFmtId="0" fontId="4" fillId="0" borderId="0" xfId="0" applyFont="1" applyAlignment="1">
      <alignment horizontal="right" vertical="center"/>
    </xf>
    <xf numFmtId="0" fontId="2" fillId="3" borderId="0" xfId="0" applyFont="1" applyFill="1"/>
    <xf numFmtId="0" fontId="0" fillId="3" borderId="0" xfId="0" applyFill="1"/>
    <xf numFmtId="0" fontId="4" fillId="0" borderId="0" xfId="1"/>
    <xf numFmtId="11" fontId="4" fillId="0" borderId="0" xfId="1" applyNumberFormat="1"/>
    <xf numFmtId="0" fontId="2" fillId="3" borderId="0" xfId="1" applyFont="1" applyFill="1"/>
    <xf numFmtId="0" fontId="4" fillId="0" borderId="0" xfId="1" applyFill="1" applyBorder="1"/>
    <xf numFmtId="0" fontId="4" fillId="0" borderId="0" xfId="1" applyFill="1"/>
    <xf numFmtId="0" fontId="4" fillId="3" borderId="0" xfId="1" applyFill="1"/>
    <xf numFmtId="0" fontId="0" fillId="0" borderId="0" xfId="2" applyFont="1"/>
    <xf numFmtId="0" fontId="0" fillId="4" borderId="0" xfId="0" applyFill="1"/>
    <xf numFmtId="0" fontId="4" fillId="4" borderId="0" xfId="0" applyFont="1" applyFill="1"/>
    <xf numFmtId="0" fontId="4" fillId="4" borderId="0" xfId="1" applyFill="1"/>
    <xf numFmtId="0" fontId="4" fillId="0" borderId="0" xfId="2" applyFont="1"/>
    <xf numFmtId="0" fontId="0" fillId="0" borderId="0" xfId="0" applyFill="1"/>
    <xf numFmtId="0" fontId="1" fillId="0" borderId="0" xfId="0" applyFont="1" applyAlignment="1">
      <alignment vertical="center"/>
    </xf>
    <xf numFmtId="0" fontId="1" fillId="4" borderId="0" xfId="0" applyFont="1" applyFill="1"/>
    <xf numFmtId="0" fontId="1" fillId="4" borderId="0" xfId="1" applyFont="1" applyFill="1" applyAlignment="1">
      <alignment horizontal="right"/>
    </xf>
    <xf numFmtId="0" fontId="0" fillId="4" borderId="0" xfId="0" quotePrefix="1" applyFill="1"/>
    <xf numFmtId="0" fontId="0" fillId="5" borderId="0" xfId="0" applyFill="1"/>
    <xf numFmtId="0" fontId="0" fillId="5" borderId="0" xfId="0" quotePrefix="1" applyFill="1"/>
    <xf numFmtId="0" fontId="0" fillId="5" borderId="0" xfId="0" quotePrefix="1" applyFill="1" applyAlignment="1">
      <alignment horizontal="right"/>
    </xf>
    <xf numFmtId="0" fontId="1" fillId="4" borderId="0" xfId="0" applyFont="1" applyFill="1" applyAlignment="1">
      <alignment horizontal="right"/>
    </xf>
    <xf numFmtId="0" fontId="1" fillId="4" borderId="0" xfId="3" applyFill="1"/>
    <xf numFmtId="0" fontId="1" fillId="0" borderId="0" xfId="0" applyFont="1"/>
    <xf numFmtId="0" fontId="1" fillId="0" borderId="0" xfId="0" applyFont="1" applyFill="1"/>
    <xf numFmtId="0" fontId="0" fillId="4" borderId="0" xfId="0" applyFill="1" applyAlignment="1">
      <alignment horizontal="right"/>
    </xf>
    <xf numFmtId="0" fontId="0" fillId="0" borderId="0" xfId="0" quotePrefix="1"/>
    <xf numFmtId="0" fontId="0" fillId="0" borderId="0" xfId="0" quotePrefix="1" applyNumberFormat="1" applyFill="1"/>
    <xf numFmtId="0" fontId="1" fillId="3" borderId="0" xfId="0" applyFont="1" applyFill="1"/>
    <xf numFmtId="0" fontId="0" fillId="6" borderId="0" xfId="0" applyFill="1"/>
  </cellXfs>
  <cellStyles count="4">
    <cellStyle name="Normal" xfId="0" builtinId="0"/>
    <cellStyle name="Normal 2" xfId="1" xr:uid="{00000000-0005-0000-0000-000001000000}"/>
    <cellStyle name="Normal 2 4" xfId="3" xr:uid="{00000000-0005-0000-0000-000002000000}"/>
    <cellStyle name="Normal_aladi-ven-data" xfId="2" xr:uid="{00000000-0005-0000-0000-000003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2"/>
  <sheetViews>
    <sheetView topLeftCell="A10" workbookViewId="0">
      <selection activeCell="B28" sqref="B28"/>
    </sheetView>
  </sheetViews>
  <sheetFormatPr baseColWidth="10" defaultRowHeight="12.5" x14ac:dyDescent="0.25"/>
  <cols>
    <col min="2" max="2" width="29.6328125" bestFit="1" customWidth="1"/>
  </cols>
  <sheetData>
    <row r="1" spans="1:9" s="9" customFormat="1" ht="13" x14ac:dyDescent="0.3">
      <c r="A1" s="9" t="s">
        <v>5</v>
      </c>
      <c r="H1" s="8" t="s">
        <v>5</v>
      </c>
    </row>
    <row r="2" spans="1:9" x14ac:dyDescent="0.25">
      <c r="A2" s="17" t="s">
        <v>167</v>
      </c>
      <c r="H2" s="17" t="s">
        <v>167</v>
      </c>
      <c r="I2" t="s">
        <v>215</v>
      </c>
    </row>
    <row r="3" spans="1:9" x14ac:dyDescent="0.25">
      <c r="A3" s="17" t="s">
        <v>168</v>
      </c>
      <c r="H3" s="17" t="s">
        <v>168</v>
      </c>
      <c r="I3" t="s">
        <v>216</v>
      </c>
    </row>
    <row r="4" spans="1:9" x14ac:dyDescent="0.25">
      <c r="A4" s="17" t="s">
        <v>134</v>
      </c>
      <c r="H4" s="17" t="s">
        <v>134</v>
      </c>
      <c r="I4" t="s">
        <v>217</v>
      </c>
    </row>
    <row r="5" spans="1:9" x14ac:dyDescent="0.25">
      <c r="A5" s="17" t="s">
        <v>149</v>
      </c>
      <c r="H5" s="17" t="s">
        <v>149</v>
      </c>
      <c r="I5" t="s">
        <v>218</v>
      </c>
    </row>
    <row r="6" spans="1:9" x14ac:dyDescent="0.25">
      <c r="A6" s="9" t="s">
        <v>397</v>
      </c>
      <c r="H6" s="9" t="s">
        <v>397</v>
      </c>
    </row>
    <row r="7" spans="1:9" x14ac:dyDescent="0.25">
      <c r="A7" s="17" t="s">
        <v>246</v>
      </c>
      <c r="H7" s="17" t="s">
        <v>246</v>
      </c>
    </row>
    <row r="8" spans="1:9" x14ac:dyDescent="0.25">
      <c r="A8" s="17" t="s">
        <v>247</v>
      </c>
      <c r="H8" s="17" t="s">
        <v>247</v>
      </c>
    </row>
    <row r="9" spans="1:9" x14ac:dyDescent="0.25">
      <c r="A9" s="17" t="s">
        <v>248</v>
      </c>
      <c r="H9" s="9" t="s">
        <v>169</v>
      </c>
      <c r="I9" s="31" t="s">
        <v>219</v>
      </c>
    </row>
    <row r="10" spans="1:9" x14ac:dyDescent="0.25">
      <c r="A10" s="17" t="s">
        <v>249</v>
      </c>
      <c r="H10" s="17" t="s">
        <v>248</v>
      </c>
      <c r="I10" t="s">
        <v>318</v>
      </c>
    </row>
    <row r="11" spans="1:9" x14ac:dyDescent="0.25">
      <c r="A11" s="17" t="s">
        <v>158</v>
      </c>
      <c r="H11" s="17" t="s">
        <v>249</v>
      </c>
      <c r="I11" t="s">
        <v>319</v>
      </c>
    </row>
    <row r="12" spans="1:9" x14ac:dyDescent="0.25">
      <c r="A12" s="9" t="s">
        <v>401</v>
      </c>
      <c r="H12" s="17" t="s">
        <v>158</v>
      </c>
      <c r="I12" t="s">
        <v>220</v>
      </c>
    </row>
    <row r="13" spans="1:9" x14ac:dyDescent="0.25">
      <c r="A13" s="17" t="s">
        <v>159</v>
      </c>
      <c r="H13" s="9" t="s">
        <v>398</v>
      </c>
    </row>
    <row r="14" spans="1:9" x14ac:dyDescent="0.25">
      <c r="A14" s="17" t="s">
        <v>170</v>
      </c>
      <c r="H14" s="17" t="s">
        <v>159</v>
      </c>
      <c r="I14" t="s">
        <v>320</v>
      </c>
    </row>
    <row r="15" spans="1:9" x14ac:dyDescent="0.25">
      <c r="A15" s="17" t="s">
        <v>171</v>
      </c>
      <c r="H15" s="17" t="s">
        <v>399</v>
      </c>
    </row>
    <row r="16" spans="1:9" x14ac:dyDescent="0.25">
      <c r="A16" s="17" t="s">
        <v>150</v>
      </c>
      <c r="H16" s="17" t="s">
        <v>170</v>
      </c>
      <c r="I16" t="s">
        <v>321</v>
      </c>
    </row>
    <row r="17" spans="1:9" x14ac:dyDescent="0.25">
      <c r="A17" s="17" t="s">
        <v>172</v>
      </c>
      <c r="H17" s="17" t="s">
        <v>171</v>
      </c>
      <c r="I17" t="s">
        <v>322</v>
      </c>
    </row>
    <row r="18" spans="1:9" x14ac:dyDescent="0.25">
      <c r="A18" s="17" t="s">
        <v>250</v>
      </c>
      <c r="H18" s="17" t="s">
        <v>150</v>
      </c>
      <c r="I18" t="s">
        <v>323</v>
      </c>
    </row>
    <row r="19" spans="1:9" x14ac:dyDescent="0.25">
      <c r="A19" s="17" t="s">
        <v>173</v>
      </c>
      <c r="H19" s="17" t="s">
        <v>172</v>
      </c>
      <c r="I19" t="s">
        <v>221</v>
      </c>
    </row>
    <row r="20" spans="1:9" x14ac:dyDescent="0.25">
      <c r="A20" s="17" t="s">
        <v>174</v>
      </c>
      <c r="H20" s="17" t="s">
        <v>250</v>
      </c>
      <c r="I20" t="s">
        <v>324</v>
      </c>
    </row>
    <row r="21" spans="1:9" x14ac:dyDescent="0.25">
      <c r="A21" s="17" t="s">
        <v>175</v>
      </c>
      <c r="H21" s="17" t="s">
        <v>173</v>
      </c>
      <c r="I21" t="s">
        <v>222</v>
      </c>
    </row>
    <row r="22" spans="1:9" x14ac:dyDescent="0.25">
      <c r="A22" s="17" t="s">
        <v>151</v>
      </c>
      <c r="H22" s="17" t="s">
        <v>174</v>
      </c>
      <c r="I22" t="s">
        <v>223</v>
      </c>
    </row>
    <row r="23" spans="1:9" x14ac:dyDescent="0.25">
      <c r="A23" s="17" t="s">
        <v>251</v>
      </c>
      <c r="H23" s="17" t="s">
        <v>175</v>
      </c>
      <c r="I23" t="s">
        <v>224</v>
      </c>
    </row>
    <row r="24" spans="1:9" x14ac:dyDescent="0.25">
      <c r="A24" s="17" t="s">
        <v>252</v>
      </c>
      <c r="H24" s="17" t="s">
        <v>151</v>
      </c>
      <c r="I24" t="s">
        <v>225</v>
      </c>
    </row>
    <row r="25" spans="1:9" x14ac:dyDescent="0.25">
      <c r="A25" s="17" t="s">
        <v>135</v>
      </c>
      <c r="H25" s="17" t="s">
        <v>251</v>
      </c>
      <c r="I25" t="s">
        <v>325</v>
      </c>
    </row>
    <row r="26" spans="1:9" x14ac:dyDescent="0.25">
      <c r="A26" s="9" t="s">
        <v>402</v>
      </c>
      <c r="H26" s="17" t="s">
        <v>252</v>
      </c>
      <c r="I26" t="s">
        <v>326</v>
      </c>
    </row>
    <row r="27" spans="1:9" x14ac:dyDescent="0.25">
      <c r="A27" s="17" t="s">
        <v>176</v>
      </c>
      <c r="E27" s="9" t="s">
        <v>327</v>
      </c>
      <c r="H27" s="17" t="s">
        <v>135</v>
      </c>
      <c r="I27" t="s">
        <v>226</v>
      </c>
    </row>
    <row r="28" spans="1:9" x14ac:dyDescent="0.25">
      <c r="A28" s="17" t="s">
        <v>137</v>
      </c>
      <c r="H28" s="17" t="s">
        <v>176</v>
      </c>
      <c r="I28" t="s">
        <v>227</v>
      </c>
    </row>
    <row r="29" spans="1:9" x14ac:dyDescent="0.25">
      <c r="A29" s="17" t="s">
        <v>136</v>
      </c>
      <c r="H29" s="17" t="s">
        <v>137</v>
      </c>
      <c r="I29" t="s">
        <v>228</v>
      </c>
    </row>
    <row r="30" spans="1:9" x14ac:dyDescent="0.25">
      <c r="A30" s="17" t="s">
        <v>253</v>
      </c>
      <c r="H30" s="17" t="s">
        <v>136</v>
      </c>
      <c r="I30" t="s">
        <v>229</v>
      </c>
    </row>
    <row r="31" spans="1:9" x14ac:dyDescent="0.25">
      <c r="A31" s="17" t="s">
        <v>254</v>
      </c>
      <c r="H31" s="17" t="s">
        <v>253</v>
      </c>
      <c r="I31" t="s">
        <v>328</v>
      </c>
    </row>
    <row r="32" spans="1:9" x14ac:dyDescent="0.25">
      <c r="A32" s="17" t="s">
        <v>160</v>
      </c>
      <c r="H32" s="17" t="s">
        <v>254</v>
      </c>
      <c r="I32" t="s">
        <v>329</v>
      </c>
    </row>
    <row r="33" spans="1:9" x14ac:dyDescent="0.25">
      <c r="A33" s="17" t="s">
        <v>177</v>
      </c>
      <c r="H33" s="17" t="s">
        <v>160</v>
      </c>
      <c r="I33" t="s">
        <v>214</v>
      </c>
    </row>
    <row r="34" spans="1:9" x14ac:dyDescent="0.25">
      <c r="A34" s="17" t="s">
        <v>178</v>
      </c>
      <c r="H34" s="17" t="s">
        <v>177</v>
      </c>
      <c r="I34" t="s">
        <v>330</v>
      </c>
    </row>
    <row r="35" spans="1:9" x14ac:dyDescent="0.25">
      <c r="A35" s="17" t="s">
        <v>179</v>
      </c>
      <c r="H35" s="17" t="s">
        <v>178</v>
      </c>
      <c r="I35" t="s">
        <v>331</v>
      </c>
    </row>
    <row r="36" spans="1:9" x14ac:dyDescent="0.25">
      <c r="A36" s="17" t="s">
        <v>180</v>
      </c>
      <c r="H36" s="17" t="s">
        <v>179</v>
      </c>
      <c r="I36" t="s">
        <v>332</v>
      </c>
    </row>
    <row r="37" spans="1:9" x14ac:dyDescent="0.25">
      <c r="A37" s="17" t="s">
        <v>181</v>
      </c>
      <c r="H37" s="17" t="s">
        <v>180</v>
      </c>
      <c r="I37" t="s">
        <v>333</v>
      </c>
    </row>
    <row r="38" spans="1:9" x14ac:dyDescent="0.25">
      <c r="A38" s="17" t="s">
        <v>182</v>
      </c>
      <c r="H38" s="17" t="s">
        <v>181</v>
      </c>
      <c r="I38" t="s">
        <v>334</v>
      </c>
    </row>
    <row r="39" spans="1:9" x14ac:dyDescent="0.25">
      <c r="A39" s="17" t="s">
        <v>183</v>
      </c>
      <c r="F39" s="9" t="s">
        <v>336</v>
      </c>
      <c r="H39" s="17" t="s">
        <v>182</v>
      </c>
      <c r="I39" t="s">
        <v>335</v>
      </c>
    </row>
    <row r="40" spans="1:9" x14ac:dyDescent="0.25">
      <c r="A40" s="17" t="s">
        <v>184</v>
      </c>
      <c r="H40" s="9" t="s">
        <v>210</v>
      </c>
      <c r="I40" s="9" t="s">
        <v>230</v>
      </c>
    </row>
    <row r="41" spans="1:9" x14ac:dyDescent="0.25">
      <c r="A41" s="17" t="s">
        <v>255</v>
      </c>
      <c r="H41" s="17" t="s">
        <v>183</v>
      </c>
      <c r="I41" t="s">
        <v>232</v>
      </c>
    </row>
    <row r="42" spans="1:9" x14ac:dyDescent="0.25">
      <c r="A42" s="17" t="s">
        <v>256</v>
      </c>
      <c r="H42" s="17" t="s">
        <v>184</v>
      </c>
      <c r="I42" t="s">
        <v>233</v>
      </c>
    </row>
    <row r="43" spans="1:9" x14ac:dyDescent="0.25">
      <c r="A43" s="9" t="s">
        <v>400</v>
      </c>
      <c r="H43" s="9" t="s">
        <v>211</v>
      </c>
      <c r="I43" t="s">
        <v>231</v>
      </c>
    </row>
    <row r="44" spans="1:9" x14ac:dyDescent="0.25">
      <c r="A44" s="17" t="s">
        <v>185</v>
      </c>
      <c r="H44" s="17" t="s">
        <v>255</v>
      </c>
      <c r="I44" s="31" t="s">
        <v>337</v>
      </c>
    </row>
    <row r="45" spans="1:9" x14ac:dyDescent="0.25">
      <c r="A45" s="17" t="s">
        <v>186</v>
      </c>
      <c r="H45" s="17" t="s">
        <v>256</v>
      </c>
      <c r="I45" s="31" t="s">
        <v>338</v>
      </c>
    </row>
    <row r="46" spans="1:9" x14ac:dyDescent="0.25">
      <c r="A46" s="17" t="s">
        <v>138</v>
      </c>
      <c r="H46" s="9" t="s">
        <v>400</v>
      </c>
      <c r="I46" s="31"/>
    </row>
    <row r="47" spans="1:9" x14ac:dyDescent="0.25">
      <c r="A47" s="17" t="s">
        <v>152</v>
      </c>
      <c r="H47" s="17" t="s">
        <v>185</v>
      </c>
      <c r="I47" t="s">
        <v>215</v>
      </c>
    </row>
    <row r="48" spans="1:9" x14ac:dyDescent="0.25">
      <c r="A48" s="9" t="s">
        <v>406</v>
      </c>
      <c r="H48" s="17" t="s">
        <v>186</v>
      </c>
      <c r="I48" t="s">
        <v>216</v>
      </c>
    </row>
    <row r="49" spans="1:9" x14ac:dyDescent="0.25">
      <c r="A49" s="17" t="s">
        <v>257</v>
      </c>
      <c r="H49" s="17" t="s">
        <v>138</v>
      </c>
      <c r="I49" t="s">
        <v>217</v>
      </c>
    </row>
    <row r="50" spans="1:9" x14ac:dyDescent="0.25">
      <c r="A50" s="17" t="s">
        <v>258</v>
      </c>
      <c r="H50" s="17" t="s">
        <v>152</v>
      </c>
      <c r="I50" t="s">
        <v>218</v>
      </c>
    </row>
    <row r="51" spans="1:9" x14ac:dyDescent="0.25">
      <c r="A51" s="17" t="s">
        <v>259</v>
      </c>
      <c r="H51" s="17" t="s">
        <v>257</v>
      </c>
    </row>
    <row r="52" spans="1:9" x14ac:dyDescent="0.25">
      <c r="A52" s="17" t="s">
        <v>260</v>
      </c>
      <c r="H52" s="17" t="s">
        <v>258</v>
      </c>
    </row>
    <row r="53" spans="1:9" x14ac:dyDescent="0.25">
      <c r="A53" s="17" t="s">
        <v>161</v>
      </c>
      <c r="H53" s="9" t="s">
        <v>187</v>
      </c>
      <c r="I53" t="s">
        <v>219</v>
      </c>
    </row>
    <row r="54" spans="1:9" x14ac:dyDescent="0.25">
      <c r="A54" s="17" t="s">
        <v>405</v>
      </c>
      <c r="H54" s="17" t="s">
        <v>259</v>
      </c>
      <c r="I54" t="s">
        <v>318</v>
      </c>
    </row>
    <row r="55" spans="1:9" x14ac:dyDescent="0.25">
      <c r="A55" s="17" t="s">
        <v>162</v>
      </c>
      <c r="H55" s="17" t="s">
        <v>260</v>
      </c>
      <c r="I55" t="s">
        <v>319</v>
      </c>
    </row>
    <row r="56" spans="1:9" x14ac:dyDescent="0.25">
      <c r="A56" s="17" t="s">
        <v>188</v>
      </c>
      <c r="H56" s="17" t="s">
        <v>161</v>
      </c>
      <c r="I56" t="s">
        <v>220</v>
      </c>
    </row>
    <row r="57" spans="1:9" x14ac:dyDescent="0.25">
      <c r="A57" s="17" t="s">
        <v>189</v>
      </c>
      <c r="H57" s="17" t="s">
        <v>162</v>
      </c>
      <c r="I57" t="s">
        <v>320</v>
      </c>
    </row>
    <row r="58" spans="1:9" x14ac:dyDescent="0.25">
      <c r="A58" s="17" t="s">
        <v>153</v>
      </c>
      <c r="H58" s="17" t="s">
        <v>188</v>
      </c>
      <c r="I58" t="s">
        <v>321</v>
      </c>
    </row>
    <row r="59" spans="1:9" x14ac:dyDescent="0.25">
      <c r="A59" s="17" t="s">
        <v>190</v>
      </c>
      <c r="H59" s="17" t="s">
        <v>189</v>
      </c>
      <c r="I59" t="s">
        <v>322</v>
      </c>
    </row>
    <row r="60" spans="1:9" x14ac:dyDescent="0.25">
      <c r="A60" s="17" t="s">
        <v>261</v>
      </c>
      <c r="H60" s="17" t="s">
        <v>153</v>
      </c>
      <c r="I60" t="s">
        <v>323</v>
      </c>
    </row>
    <row r="61" spans="1:9" x14ac:dyDescent="0.25">
      <c r="A61" s="17" t="s">
        <v>191</v>
      </c>
      <c r="H61" s="17" t="s">
        <v>190</v>
      </c>
      <c r="I61" t="s">
        <v>221</v>
      </c>
    </row>
    <row r="62" spans="1:9" x14ac:dyDescent="0.25">
      <c r="A62" s="17" t="s">
        <v>192</v>
      </c>
      <c r="H62" s="17" t="s">
        <v>261</v>
      </c>
      <c r="I62" t="s">
        <v>324</v>
      </c>
    </row>
    <row r="63" spans="1:9" x14ac:dyDescent="0.25">
      <c r="A63" s="17" t="s">
        <v>193</v>
      </c>
      <c r="H63" s="17" t="s">
        <v>191</v>
      </c>
      <c r="I63" t="s">
        <v>222</v>
      </c>
    </row>
    <row r="64" spans="1:9" x14ac:dyDescent="0.25">
      <c r="A64" s="17" t="s">
        <v>154</v>
      </c>
      <c r="H64" s="17" t="s">
        <v>192</v>
      </c>
      <c r="I64" t="s">
        <v>223</v>
      </c>
    </row>
    <row r="65" spans="1:9" x14ac:dyDescent="0.25">
      <c r="A65" s="17" t="s">
        <v>262</v>
      </c>
      <c r="H65" s="17" t="s">
        <v>193</v>
      </c>
      <c r="I65" t="s">
        <v>224</v>
      </c>
    </row>
    <row r="66" spans="1:9" x14ac:dyDescent="0.25">
      <c r="A66" s="17" t="s">
        <v>263</v>
      </c>
      <c r="H66" s="17" t="s">
        <v>154</v>
      </c>
      <c r="I66" t="s">
        <v>225</v>
      </c>
    </row>
    <row r="67" spans="1:9" x14ac:dyDescent="0.25">
      <c r="A67" s="17" t="s">
        <v>139</v>
      </c>
      <c r="H67" s="17" t="s">
        <v>262</v>
      </c>
      <c r="I67" t="s">
        <v>325</v>
      </c>
    </row>
    <row r="68" spans="1:9" x14ac:dyDescent="0.25">
      <c r="A68" s="9" t="s">
        <v>404</v>
      </c>
      <c r="H68" s="17" t="s">
        <v>263</v>
      </c>
      <c r="I68" t="s">
        <v>326</v>
      </c>
    </row>
    <row r="69" spans="1:9" x14ac:dyDescent="0.25">
      <c r="A69" s="17" t="s">
        <v>194</v>
      </c>
      <c r="E69" s="9" t="s">
        <v>327</v>
      </c>
      <c r="H69" s="17" t="s">
        <v>139</v>
      </c>
      <c r="I69" t="s">
        <v>226</v>
      </c>
    </row>
    <row r="70" spans="1:9" x14ac:dyDescent="0.25">
      <c r="A70" s="17" t="s">
        <v>141</v>
      </c>
      <c r="H70" s="17" t="s">
        <v>194</v>
      </c>
      <c r="I70" t="s">
        <v>227</v>
      </c>
    </row>
    <row r="71" spans="1:9" x14ac:dyDescent="0.25">
      <c r="A71" s="17" t="s">
        <v>140</v>
      </c>
      <c r="H71" s="17" t="s">
        <v>141</v>
      </c>
      <c r="I71" t="s">
        <v>228</v>
      </c>
    </row>
    <row r="72" spans="1:9" x14ac:dyDescent="0.25">
      <c r="A72" s="17" t="s">
        <v>264</v>
      </c>
      <c r="H72" s="17" t="s">
        <v>140</v>
      </c>
      <c r="I72" t="s">
        <v>229</v>
      </c>
    </row>
    <row r="73" spans="1:9" x14ac:dyDescent="0.25">
      <c r="A73" s="17" t="s">
        <v>265</v>
      </c>
      <c r="H73" s="17" t="s">
        <v>264</v>
      </c>
      <c r="I73" t="s">
        <v>328</v>
      </c>
    </row>
    <row r="74" spans="1:9" x14ac:dyDescent="0.25">
      <c r="A74" s="17" t="s">
        <v>163</v>
      </c>
      <c r="H74" s="17" t="s">
        <v>265</v>
      </c>
      <c r="I74" t="s">
        <v>329</v>
      </c>
    </row>
    <row r="75" spans="1:9" x14ac:dyDescent="0.25">
      <c r="A75" s="17" t="s">
        <v>195</v>
      </c>
      <c r="H75" s="17" t="s">
        <v>163</v>
      </c>
      <c r="I75" t="s">
        <v>214</v>
      </c>
    </row>
    <row r="76" spans="1:9" x14ac:dyDescent="0.25">
      <c r="A76" s="17" t="s">
        <v>196</v>
      </c>
      <c r="H76" s="17" t="s">
        <v>195</v>
      </c>
      <c r="I76" t="s">
        <v>330</v>
      </c>
    </row>
    <row r="77" spans="1:9" x14ac:dyDescent="0.25">
      <c r="A77" s="17" t="s">
        <v>197</v>
      </c>
      <c r="H77" s="17" t="s">
        <v>196</v>
      </c>
      <c r="I77" t="s">
        <v>331</v>
      </c>
    </row>
    <row r="78" spans="1:9" x14ac:dyDescent="0.25">
      <c r="A78" s="17" t="s">
        <v>198</v>
      </c>
      <c r="H78" s="17" t="s">
        <v>197</v>
      </c>
      <c r="I78" t="s">
        <v>332</v>
      </c>
    </row>
    <row r="79" spans="1:9" x14ac:dyDescent="0.25">
      <c r="A79" s="17" t="s">
        <v>199</v>
      </c>
      <c r="H79" s="17" t="s">
        <v>198</v>
      </c>
      <c r="I79" t="s">
        <v>333</v>
      </c>
    </row>
    <row r="80" spans="1:9" x14ac:dyDescent="0.25">
      <c r="A80" s="17" t="s">
        <v>200</v>
      </c>
      <c r="H80" s="17" t="s">
        <v>199</v>
      </c>
      <c r="I80" t="s">
        <v>334</v>
      </c>
    </row>
    <row r="81" spans="1:9" x14ac:dyDescent="0.25">
      <c r="A81" s="17" t="s">
        <v>201</v>
      </c>
      <c r="H81" s="17" t="s">
        <v>200</v>
      </c>
      <c r="I81" t="s">
        <v>335</v>
      </c>
    </row>
    <row r="82" spans="1:9" x14ac:dyDescent="0.25">
      <c r="A82" s="17" t="s">
        <v>202</v>
      </c>
      <c r="F82" s="9" t="s">
        <v>336</v>
      </c>
      <c r="H82" s="9" t="s">
        <v>212</v>
      </c>
      <c r="I82" s="9" t="s">
        <v>230</v>
      </c>
    </row>
    <row r="83" spans="1:9" x14ac:dyDescent="0.25">
      <c r="A83" s="17" t="s">
        <v>266</v>
      </c>
      <c r="H83" s="17" t="s">
        <v>201</v>
      </c>
      <c r="I83" t="s">
        <v>232</v>
      </c>
    </row>
    <row r="84" spans="1:9" x14ac:dyDescent="0.25">
      <c r="A84" s="17" t="s">
        <v>267</v>
      </c>
      <c r="B84" t="s">
        <v>339</v>
      </c>
      <c r="H84" s="17" t="s">
        <v>202</v>
      </c>
      <c r="I84" t="s">
        <v>233</v>
      </c>
    </row>
    <row r="85" spans="1:9" x14ac:dyDescent="0.25">
      <c r="A85" s="9" t="s">
        <v>403</v>
      </c>
      <c r="B85" t="s">
        <v>340</v>
      </c>
      <c r="H85" s="9" t="s">
        <v>213</v>
      </c>
      <c r="I85" t="s">
        <v>231</v>
      </c>
    </row>
    <row r="86" spans="1:9" x14ac:dyDescent="0.25">
      <c r="A86" s="17" t="s">
        <v>122</v>
      </c>
      <c r="B86" t="s">
        <v>341</v>
      </c>
    </row>
    <row r="87" spans="1:9" x14ac:dyDescent="0.25">
      <c r="A87" s="17" t="s">
        <v>123</v>
      </c>
      <c r="B87" t="s">
        <v>234</v>
      </c>
    </row>
    <row r="88" spans="1:9" x14ac:dyDescent="0.25">
      <c r="A88" s="17" t="s">
        <v>124</v>
      </c>
      <c r="B88" t="s">
        <v>235</v>
      </c>
    </row>
    <row r="89" spans="1:9" x14ac:dyDescent="0.25">
      <c r="A89" s="17" t="s">
        <v>203</v>
      </c>
      <c r="B89" t="s">
        <v>236</v>
      </c>
    </row>
    <row r="90" spans="1:9" x14ac:dyDescent="0.25">
      <c r="A90" s="17" t="s">
        <v>204</v>
      </c>
      <c r="B90" s="9" t="s">
        <v>393</v>
      </c>
    </row>
    <row r="91" spans="1:9" x14ac:dyDescent="0.25">
      <c r="A91" s="17" t="s">
        <v>205</v>
      </c>
      <c r="B91" t="s">
        <v>342</v>
      </c>
    </row>
    <row r="92" spans="1:9" x14ac:dyDescent="0.25">
      <c r="A92" s="9" t="s">
        <v>316</v>
      </c>
      <c r="B92" t="s">
        <v>343</v>
      </c>
    </row>
    <row r="93" spans="1:9" x14ac:dyDescent="0.25">
      <c r="A93" s="17" t="s">
        <v>40</v>
      </c>
      <c r="B93" t="s">
        <v>344</v>
      </c>
    </row>
    <row r="94" spans="1:9" x14ac:dyDescent="0.25">
      <c r="A94" s="17" t="s">
        <v>268</v>
      </c>
      <c r="B94" t="s">
        <v>345</v>
      </c>
    </row>
    <row r="95" spans="1:9" x14ac:dyDescent="0.25">
      <c r="A95" s="17" t="s">
        <v>269</v>
      </c>
      <c r="B95" t="s">
        <v>346</v>
      </c>
    </row>
    <row r="96" spans="1:9" x14ac:dyDescent="0.25">
      <c r="A96" s="17" t="s">
        <v>270</v>
      </c>
      <c r="B96" s="31" t="s">
        <v>356</v>
      </c>
    </row>
    <row r="97" spans="1:5" x14ac:dyDescent="0.25">
      <c r="A97" s="17" t="s">
        <v>271</v>
      </c>
      <c r="B97" s="31" t="s">
        <v>357</v>
      </c>
    </row>
    <row r="98" spans="1:5" x14ac:dyDescent="0.25">
      <c r="A98" s="17" t="s">
        <v>272</v>
      </c>
      <c r="B98" s="36" t="s">
        <v>237</v>
      </c>
    </row>
    <row r="99" spans="1:5" x14ac:dyDescent="0.25">
      <c r="A99" s="17" t="s">
        <v>273</v>
      </c>
      <c r="B99" s="21" t="s">
        <v>238</v>
      </c>
    </row>
    <row r="100" spans="1:5" x14ac:dyDescent="0.25">
      <c r="A100" s="9" t="s">
        <v>142</v>
      </c>
      <c r="B100" s="21" t="s">
        <v>239</v>
      </c>
    </row>
    <row r="101" spans="1:5" x14ac:dyDescent="0.25">
      <c r="A101" s="17" t="s">
        <v>155</v>
      </c>
      <c r="B101" s="21" t="s">
        <v>358</v>
      </c>
      <c r="E101" t="s">
        <v>347</v>
      </c>
    </row>
    <row r="102" spans="1:5" x14ac:dyDescent="0.25">
      <c r="A102" s="17" t="s">
        <v>156</v>
      </c>
      <c r="B102" s="21" t="s">
        <v>359</v>
      </c>
    </row>
    <row r="103" spans="1:5" x14ac:dyDescent="0.25">
      <c r="A103" s="17" t="s">
        <v>274</v>
      </c>
      <c r="B103" s="21" t="s">
        <v>360</v>
      </c>
      <c r="E103" t="s">
        <v>348</v>
      </c>
    </row>
    <row r="104" spans="1:5" x14ac:dyDescent="0.25">
      <c r="A104" s="17" t="s">
        <v>275</v>
      </c>
      <c r="B104" s="21" t="s">
        <v>361</v>
      </c>
      <c r="E104" t="s">
        <v>349</v>
      </c>
    </row>
    <row r="105" spans="1:5" x14ac:dyDescent="0.25">
      <c r="A105" s="17" t="s">
        <v>276</v>
      </c>
      <c r="B105" s="21" t="s">
        <v>362</v>
      </c>
      <c r="E105" t="s">
        <v>350</v>
      </c>
    </row>
    <row r="106" spans="1:5" x14ac:dyDescent="0.25">
      <c r="A106" s="17" t="s">
        <v>277</v>
      </c>
      <c r="B106" s="9"/>
      <c r="E106" t="s">
        <v>351</v>
      </c>
    </row>
    <row r="107" spans="1:5" x14ac:dyDescent="0.25">
      <c r="A107" s="17" t="s">
        <v>164</v>
      </c>
      <c r="B107" s="21" t="s">
        <v>363</v>
      </c>
      <c r="E107" t="s">
        <v>352</v>
      </c>
    </row>
    <row r="108" spans="1:5" x14ac:dyDescent="0.25">
      <c r="A108" s="9" t="s">
        <v>407</v>
      </c>
      <c r="B108" s="21" t="s">
        <v>364</v>
      </c>
      <c r="E108" s="21" t="s">
        <v>353</v>
      </c>
    </row>
    <row r="109" spans="1:5" x14ac:dyDescent="0.25">
      <c r="A109" s="17" t="s">
        <v>36</v>
      </c>
      <c r="B109" s="32" t="s">
        <v>365</v>
      </c>
      <c r="E109" s="21"/>
    </row>
    <row r="110" spans="1:5" x14ac:dyDescent="0.25">
      <c r="A110" s="17" t="s">
        <v>110</v>
      </c>
      <c r="B110" s="32" t="s">
        <v>366</v>
      </c>
      <c r="E110" s="21" t="s">
        <v>354</v>
      </c>
    </row>
    <row r="111" spans="1:5" x14ac:dyDescent="0.25">
      <c r="A111" s="17" t="s">
        <v>38</v>
      </c>
      <c r="B111" s="21" t="s">
        <v>367</v>
      </c>
      <c r="E111" s="21" t="s">
        <v>355</v>
      </c>
    </row>
    <row r="112" spans="1:5" x14ac:dyDescent="0.25">
      <c r="A112" s="17" t="s">
        <v>207</v>
      </c>
      <c r="B112" s="21" t="s">
        <v>368</v>
      </c>
    </row>
    <row r="113" spans="1:2" x14ac:dyDescent="0.25">
      <c r="A113" s="17" t="s">
        <v>39</v>
      </c>
      <c r="B113" s="21" t="s">
        <v>369</v>
      </c>
    </row>
    <row r="114" spans="1:2" x14ac:dyDescent="0.25">
      <c r="A114" s="17" t="s">
        <v>143</v>
      </c>
      <c r="B114" t="s">
        <v>240</v>
      </c>
    </row>
    <row r="115" spans="1:2" x14ac:dyDescent="0.25">
      <c r="A115" s="17" t="s">
        <v>37</v>
      </c>
      <c r="B115" t="s">
        <v>241</v>
      </c>
    </row>
    <row r="116" spans="1:2" x14ac:dyDescent="0.25">
      <c r="A116" s="17" t="s">
        <v>208</v>
      </c>
      <c r="B116" t="s">
        <v>242</v>
      </c>
    </row>
    <row r="117" spans="1:2" x14ac:dyDescent="0.25">
      <c r="A117" s="17" t="s">
        <v>209</v>
      </c>
      <c r="B117" t="s">
        <v>242</v>
      </c>
    </row>
    <row r="118" spans="1:2" x14ac:dyDescent="0.25">
      <c r="A118" s="17" t="s">
        <v>278</v>
      </c>
      <c r="B118" t="s">
        <v>242</v>
      </c>
    </row>
    <row r="119" spans="1:2" x14ac:dyDescent="0.25">
      <c r="A119" s="17" t="s">
        <v>279</v>
      </c>
      <c r="B119" t="s">
        <v>242</v>
      </c>
    </row>
    <row r="120" spans="1:2" x14ac:dyDescent="0.25">
      <c r="A120" s="17" t="s">
        <v>280</v>
      </c>
      <c r="B120" t="s">
        <v>242</v>
      </c>
    </row>
    <row r="121" spans="1:2" x14ac:dyDescent="0.25">
      <c r="A121" s="17" t="s">
        <v>281</v>
      </c>
      <c r="B121" t="s">
        <v>242</v>
      </c>
    </row>
    <row r="122" spans="1:2" x14ac:dyDescent="0.25">
      <c r="A122" s="17" t="s">
        <v>282</v>
      </c>
      <c r="B122" t="s">
        <v>242</v>
      </c>
    </row>
    <row r="123" spans="1:2" x14ac:dyDescent="0.25">
      <c r="A123" s="17" t="s">
        <v>283</v>
      </c>
      <c r="B123" t="s">
        <v>242</v>
      </c>
    </row>
    <row r="124" spans="1:2" x14ac:dyDescent="0.25">
      <c r="A124" s="17" t="s">
        <v>284</v>
      </c>
      <c r="B124" t="s">
        <v>242</v>
      </c>
    </row>
    <row r="125" spans="1:2" x14ac:dyDescent="0.25">
      <c r="A125" s="17" t="s">
        <v>285</v>
      </c>
      <c r="B125" t="s">
        <v>242</v>
      </c>
    </row>
    <row r="126" spans="1:2" x14ac:dyDescent="0.25">
      <c r="A126" s="17" t="s">
        <v>286</v>
      </c>
      <c r="B126" t="s">
        <v>242</v>
      </c>
    </row>
    <row r="127" spans="1:2" x14ac:dyDescent="0.25">
      <c r="A127" s="17" t="s">
        <v>287</v>
      </c>
      <c r="B127" t="s">
        <v>242</v>
      </c>
    </row>
    <row r="128" spans="1:2" x14ac:dyDescent="0.25">
      <c r="A128" s="17" t="s">
        <v>288</v>
      </c>
      <c r="B128" t="s">
        <v>242</v>
      </c>
    </row>
    <row r="129" spans="1:5" x14ac:dyDescent="0.25">
      <c r="A129" s="17" t="s">
        <v>289</v>
      </c>
      <c r="B129" t="s">
        <v>243</v>
      </c>
    </row>
    <row r="130" spans="1:5" x14ac:dyDescent="0.25">
      <c r="A130" s="9" t="s">
        <v>157</v>
      </c>
      <c r="B130" t="s">
        <v>244</v>
      </c>
    </row>
    <row r="131" spans="1:5" x14ac:dyDescent="0.25">
      <c r="A131" s="17" t="s">
        <v>41</v>
      </c>
      <c r="B131" t="s">
        <v>372</v>
      </c>
    </row>
    <row r="132" spans="1:5" x14ac:dyDescent="0.25">
      <c r="A132" s="17" t="s">
        <v>42</v>
      </c>
      <c r="B132" t="s">
        <v>372</v>
      </c>
      <c r="E132" t="s">
        <v>370</v>
      </c>
    </row>
    <row r="133" spans="1:5" x14ac:dyDescent="0.25">
      <c r="A133" s="17" t="s">
        <v>290</v>
      </c>
      <c r="B133" t="s">
        <v>372</v>
      </c>
      <c r="E133" t="s">
        <v>371</v>
      </c>
    </row>
    <row r="134" spans="1:5" x14ac:dyDescent="0.25">
      <c r="A134" s="17" t="s">
        <v>291</v>
      </c>
      <c r="B134" t="s">
        <v>372</v>
      </c>
    </row>
    <row r="135" spans="1:5" x14ac:dyDescent="0.25">
      <c r="A135" s="17" t="s">
        <v>292</v>
      </c>
      <c r="B135" t="s">
        <v>372</v>
      </c>
    </row>
    <row r="136" spans="1:5" x14ac:dyDescent="0.25">
      <c r="A136" s="17" t="s">
        <v>293</v>
      </c>
      <c r="B136" t="s">
        <v>372</v>
      </c>
    </row>
    <row r="137" spans="1:5" x14ac:dyDescent="0.25">
      <c r="A137" s="17" t="s">
        <v>294</v>
      </c>
      <c r="B137" t="s">
        <v>372</v>
      </c>
    </row>
    <row r="138" spans="1:5" x14ac:dyDescent="0.25">
      <c r="A138" s="17" t="s">
        <v>295</v>
      </c>
      <c r="B138" t="s">
        <v>372</v>
      </c>
    </row>
    <row r="139" spans="1:5" x14ac:dyDescent="0.25">
      <c r="A139" s="17" t="s">
        <v>296</v>
      </c>
      <c r="B139" t="s">
        <v>372</v>
      </c>
    </row>
    <row r="140" spans="1:5" x14ac:dyDescent="0.25">
      <c r="A140" s="17" t="s">
        <v>297</v>
      </c>
      <c r="B140" t="s">
        <v>372</v>
      </c>
    </row>
    <row r="141" spans="1:5" x14ac:dyDescent="0.25">
      <c r="A141" s="17" t="s">
        <v>298</v>
      </c>
      <c r="B141" t="s">
        <v>372</v>
      </c>
    </row>
    <row r="142" spans="1:5" x14ac:dyDescent="0.25">
      <c r="A142" s="17" t="s">
        <v>299</v>
      </c>
      <c r="B142" t="s">
        <v>372</v>
      </c>
    </row>
    <row r="143" spans="1:5" x14ac:dyDescent="0.25">
      <c r="A143" s="17" t="s">
        <v>300</v>
      </c>
      <c r="B143" s="31" t="s">
        <v>375</v>
      </c>
    </row>
    <row r="144" spans="1:5" x14ac:dyDescent="0.25">
      <c r="A144" s="17" t="s">
        <v>301</v>
      </c>
      <c r="B144" t="s">
        <v>376</v>
      </c>
    </row>
    <row r="145" spans="1:6" x14ac:dyDescent="0.25">
      <c r="A145" s="17" t="s">
        <v>147</v>
      </c>
      <c r="B145" t="s">
        <v>377</v>
      </c>
    </row>
    <row r="146" spans="1:6" x14ac:dyDescent="0.25">
      <c r="A146" s="17" t="s">
        <v>148</v>
      </c>
      <c r="B146" s="21" t="s">
        <v>378</v>
      </c>
    </row>
    <row r="147" spans="1:6" x14ac:dyDescent="0.25">
      <c r="A147" s="17" t="s">
        <v>302</v>
      </c>
      <c r="B147" s="21" t="s">
        <v>379</v>
      </c>
    </row>
    <row r="148" spans="1:6" x14ac:dyDescent="0.25">
      <c r="A148" s="17" t="s">
        <v>303</v>
      </c>
      <c r="B148" s="21" t="s">
        <v>380</v>
      </c>
      <c r="F148" t="s">
        <v>373</v>
      </c>
    </row>
    <row r="149" spans="1:6" x14ac:dyDescent="0.25">
      <c r="A149" s="17" t="s">
        <v>304</v>
      </c>
      <c r="B149" s="21" t="s">
        <v>381</v>
      </c>
      <c r="F149" t="s">
        <v>374</v>
      </c>
    </row>
    <row r="150" spans="1:6" x14ac:dyDescent="0.25">
      <c r="A150" s="17" t="s">
        <v>305</v>
      </c>
      <c r="B150" t="s">
        <v>382</v>
      </c>
    </row>
    <row r="151" spans="1:6" x14ac:dyDescent="0.25">
      <c r="A151" s="17" t="s">
        <v>306</v>
      </c>
      <c r="B151" t="s">
        <v>383</v>
      </c>
    </row>
    <row r="152" spans="1:6" x14ac:dyDescent="0.25">
      <c r="A152" s="17" t="s">
        <v>307</v>
      </c>
      <c r="B152" t="s">
        <v>384</v>
      </c>
    </row>
    <row r="153" spans="1:6" x14ac:dyDescent="0.25">
      <c r="A153" s="17" t="s">
        <v>308</v>
      </c>
      <c r="B153" t="s">
        <v>386</v>
      </c>
    </row>
    <row r="154" spans="1:6" x14ac:dyDescent="0.25">
      <c r="A154" s="17" t="s">
        <v>309</v>
      </c>
      <c r="B154" t="s">
        <v>387</v>
      </c>
    </row>
    <row r="155" spans="1:6" x14ac:dyDescent="0.25">
      <c r="A155" s="17" t="s">
        <v>310</v>
      </c>
      <c r="B155" s="9" t="s">
        <v>388</v>
      </c>
    </row>
    <row r="156" spans="1:6" x14ac:dyDescent="0.25">
      <c r="A156" s="17" t="s">
        <v>311</v>
      </c>
      <c r="B156" s="9" t="s">
        <v>389</v>
      </c>
    </row>
    <row r="157" spans="1:6" x14ac:dyDescent="0.25">
      <c r="A157" s="17" t="s">
        <v>312</v>
      </c>
      <c r="B157" s="9" t="s">
        <v>390</v>
      </c>
    </row>
    <row r="158" spans="1:6" x14ac:dyDescent="0.25">
      <c r="A158" s="17" t="s">
        <v>313</v>
      </c>
      <c r="B158" s="9" t="s">
        <v>144</v>
      </c>
      <c r="F158" t="s">
        <v>385</v>
      </c>
    </row>
    <row r="159" spans="1:6" x14ac:dyDescent="0.25">
      <c r="A159" s="17" t="s">
        <v>314</v>
      </c>
      <c r="B159" t="s">
        <v>391</v>
      </c>
    </row>
    <row r="160" spans="1:6" x14ac:dyDescent="0.25">
      <c r="A160" s="9" t="s">
        <v>144</v>
      </c>
      <c r="B160" t="s">
        <v>245</v>
      </c>
    </row>
    <row r="161" spans="1:1" x14ac:dyDescent="0.25">
      <c r="A161" s="17" t="s">
        <v>44</v>
      </c>
    </row>
    <row r="162" spans="1:1" x14ac:dyDescent="0.25">
      <c r="A162" s="1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0"/>
  <sheetViews>
    <sheetView workbookViewId="0">
      <selection activeCell="E2" sqref="E2:E8"/>
    </sheetView>
  </sheetViews>
  <sheetFormatPr baseColWidth="10" defaultRowHeight="12.5" x14ac:dyDescent="0.25"/>
  <sheetData>
    <row r="1" spans="1:29" s="6" customFormat="1" ht="13" x14ac:dyDescent="0.3">
      <c r="A1" s="6" t="s">
        <v>13</v>
      </c>
      <c r="B1" s="6" t="s">
        <v>86</v>
      </c>
      <c r="C1" s="6" t="s">
        <v>85</v>
      </c>
      <c r="D1" s="6" t="s">
        <v>87</v>
      </c>
      <c r="E1" s="6" t="s">
        <v>14</v>
      </c>
      <c r="F1" s="6" t="s">
        <v>88</v>
      </c>
      <c r="G1" s="6" t="s">
        <v>89</v>
      </c>
      <c r="H1" s="6" t="s">
        <v>90</v>
      </c>
      <c r="I1" s="6" t="s">
        <v>114</v>
      </c>
      <c r="J1" s="6" t="s">
        <v>115</v>
      </c>
      <c r="K1" s="6" t="s">
        <v>116</v>
      </c>
      <c r="L1" s="6" t="s">
        <v>15</v>
      </c>
      <c r="M1" s="6" t="s">
        <v>17</v>
      </c>
      <c r="N1" s="6" t="s">
        <v>16</v>
      </c>
      <c r="O1" s="6" t="s">
        <v>18</v>
      </c>
      <c r="P1" s="6" t="s">
        <v>19</v>
      </c>
      <c r="Q1" s="6" t="s">
        <v>12</v>
      </c>
      <c r="R1" s="6" t="s">
        <v>20</v>
      </c>
      <c r="S1" s="6" t="s">
        <v>104</v>
      </c>
      <c r="T1" s="6" t="s">
        <v>125</v>
      </c>
      <c r="U1" s="6" t="s">
        <v>128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108</v>
      </c>
      <c r="AB1" s="6" t="s">
        <v>121</v>
      </c>
      <c r="AC1" s="6" t="s">
        <v>83</v>
      </c>
    </row>
    <row r="2" spans="1:29" x14ac:dyDescent="0.25">
      <c r="A2" s="17" t="s">
        <v>397</v>
      </c>
      <c r="B2" s="17"/>
      <c r="C2" s="17"/>
      <c r="D2" s="17"/>
      <c r="E2" s="17" t="s">
        <v>406</v>
      </c>
      <c r="F2" s="17"/>
      <c r="G2" s="17"/>
      <c r="H2" s="17"/>
      <c r="I2" s="18" t="s">
        <v>122</v>
      </c>
      <c r="J2" s="18" t="s">
        <v>123</v>
      </c>
      <c r="K2" s="18" t="s">
        <v>124</v>
      </c>
      <c r="L2" s="17" t="s">
        <v>316</v>
      </c>
      <c r="M2" s="17" t="s">
        <v>316</v>
      </c>
      <c r="N2" s="25" t="s">
        <v>40</v>
      </c>
      <c r="O2" s="25" t="s">
        <v>157</v>
      </c>
      <c r="P2" s="25" t="s">
        <v>157</v>
      </c>
      <c r="Q2" s="25" t="s">
        <v>157</v>
      </c>
      <c r="R2" s="25" t="s">
        <v>157</v>
      </c>
      <c r="S2" s="17" t="s">
        <v>41</v>
      </c>
      <c r="T2" s="17" t="s">
        <v>42</v>
      </c>
      <c r="U2" s="25" t="s">
        <v>36</v>
      </c>
      <c r="V2" s="17" t="s">
        <v>39</v>
      </c>
      <c r="W2" s="17" t="s">
        <v>36</v>
      </c>
      <c r="X2" s="17" t="s">
        <v>37</v>
      </c>
      <c r="Y2" s="17" t="s">
        <v>38</v>
      </c>
      <c r="Z2" s="23" t="s">
        <v>207</v>
      </c>
      <c r="AA2" s="18"/>
      <c r="AB2" s="23" t="s">
        <v>144</v>
      </c>
      <c r="AC2" s="18" t="s">
        <v>44</v>
      </c>
    </row>
    <row r="3" spans="1:29" x14ac:dyDescent="0.25">
      <c r="A3" s="17" t="s">
        <v>401</v>
      </c>
      <c r="B3" s="17"/>
      <c r="C3" s="17"/>
      <c r="D3" s="17"/>
      <c r="E3" s="17" t="s">
        <v>405</v>
      </c>
      <c r="F3" s="18"/>
      <c r="G3" s="17"/>
      <c r="H3" s="17"/>
      <c r="I3" s="17"/>
      <c r="J3" s="17"/>
      <c r="K3" s="17"/>
      <c r="L3" s="17" t="s">
        <v>40</v>
      </c>
      <c r="M3" s="17"/>
      <c r="N3" s="17"/>
      <c r="O3" s="25" t="s">
        <v>41</v>
      </c>
      <c r="P3" s="25" t="s">
        <v>41</v>
      </c>
      <c r="Q3" s="25"/>
      <c r="R3" s="23"/>
      <c r="S3" s="17"/>
      <c r="T3" s="17"/>
      <c r="U3" s="25" t="s">
        <v>38</v>
      </c>
      <c r="V3" s="17"/>
      <c r="W3" s="17"/>
      <c r="X3" s="17"/>
      <c r="Y3" s="17"/>
      <c r="Z3" s="17"/>
      <c r="AA3" s="17"/>
      <c r="AB3" s="17"/>
      <c r="AC3" s="17"/>
    </row>
    <row r="4" spans="1:29" x14ac:dyDescent="0.25">
      <c r="A4" s="17" t="s">
        <v>159</v>
      </c>
      <c r="B4" s="17"/>
      <c r="C4" s="17"/>
      <c r="D4" s="17"/>
      <c r="E4" s="17" t="s">
        <v>162</v>
      </c>
      <c r="F4" s="17"/>
      <c r="G4" s="17"/>
      <c r="H4" s="17"/>
      <c r="I4" s="17"/>
      <c r="J4" s="17"/>
      <c r="K4" s="17"/>
      <c r="L4" s="17" t="s">
        <v>142</v>
      </c>
      <c r="M4" s="17"/>
      <c r="N4" s="17"/>
      <c r="O4" s="25" t="s">
        <v>42</v>
      </c>
      <c r="P4" s="25"/>
      <c r="Q4" s="25"/>
      <c r="R4" s="17"/>
      <c r="S4" s="17"/>
      <c r="T4" s="17"/>
      <c r="U4" s="25" t="s">
        <v>207</v>
      </c>
      <c r="V4" s="17"/>
      <c r="W4" s="17"/>
      <c r="X4" s="17"/>
      <c r="Y4" s="17"/>
      <c r="Z4" s="17"/>
      <c r="AA4" s="17"/>
      <c r="AB4" s="17"/>
      <c r="AC4" s="17"/>
    </row>
    <row r="5" spans="1:29" x14ac:dyDescent="0.25">
      <c r="A5" s="17" t="s">
        <v>151</v>
      </c>
      <c r="B5" s="17"/>
      <c r="C5" s="17"/>
      <c r="D5" s="17"/>
      <c r="E5" s="17" t="s">
        <v>154</v>
      </c>
      <c r="F5" s="17"/>
      <c r="G5" s="17"/>
      <c r="H5" s="17"/>
      <c r="I5" s="17"/>
      <c r="J5" s="17"/>
      <c r="K5" s="17"/>
      <c r="L5" s="17" t="s">
        <v>407</v>
      </c>
      <c r="M5" s="17"/>
      <c r="N5" s="17"/>
      <c r="O5" s="25"/>
      <c r="P5" s="25"/>
      <c r="Q5" s="17"/>
      <c r="R5" s="17"/>
      <c r="S5" s="17"/>
      <c r="T5" s="17"/>
      <c r="U5" s="25" t="s">
        <v>39</v>
      </c>
      <c r="V5" s="17"/>
      <c r="W5" s="17"/>
      <c r="X5" s="17"/>
      <c r="Y5" s="17"/>
      <c r="Z5" s="17"/>
      <c r="AA5" s="17"/>
      <c r="AB5" s="17"/>
      <c r="AC5" s="17"/>
    </row>
    <row r="6" spans="1:29" x14ac:dyDescent="0.25">
      <c r="A6" s="17" t="s">
        <v>175</v>
      </c>
      <c r="B6" s="17"/>
      <c r="C6" s="17"/>
      <c r="D6" s="17"/>
      <c r="E6" s="17" t="s">
        <v>193</v>
      </c>
      <c r="F6" s="17"/>
      <c r="G6" s="17"/>
      <c r="H6" s="17"/>
      <c r="I6" s="17"/>
      <c r="J6" s="17"/>
      <c r="K6" s="17"/>
      <c r="L6" s="17"/>
      <c r="M6" s="17"/>
      <c r="N6" s="17"/>
      <c r="O6" s="25"/>
      <c r="P6" s="17"/>
      <c r="Q6" s="17"/>
      <c r="R6" s="17"/>
      <c r="S6" s="17"/>
      <c r="T6" s="17"/>
      <c r="U6" s="25" t="s">
        <v>37</v>
      </c>
      <c r="V6" s="17"/>
      <c r="W6" s="17"/>
      <c r="X6" s="17"/>
      <c r="Y6" s="17"/>
      <c r="Z6" s="17"/>
      <c r="AA6" s="17"/>
      <c r="AB6" s="17"/>
      <c r="AC6" s="17"/>
    </row>
    <row r="7" spans="1:29" x14ac:dyDescent="0.25">
      <c r="A7" s="17" t="s">
        <v>402</v>
      </c>
      <c r="B7" s="17"/>
      <c r="C7" s="17"/>
      <c r="D7" s="17"/>
      <c r="E7" s="17" t="s">
        <v>404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x14ac:dyDescent="0.25">
      <c r="A8" s="17" t="s">
        <v>400</v>
      </c>
      <c r="B8" s="17"/>
      <c r="C8" s="17"/>
      <c r="D8" s="17"/>
      <c r="E8" s="17" t="s">
        <v>403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x14ac:dyDescent="0.25">
      <c r="A9" s="25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ES152"/>
  <sheetViews>
    <sheetView workbookViewId="0">
      <pane xSplit="1" ySplit="4" topLeftCell="BQ130" activePane="bottomRight" state="frozen"/>
      <selection pane="topRight" activeCell="B1" sqref="B1"/>
      <selection pane="bottomLeft" activeCell="A5" sqref="A5"/>
      <selection pane="bottomRight" activeCell="A5" sqref="A5:A152"/>
    </sheetView>
  </sheetViews>
  <sheetFormatPr baseColWidth="10" defaultColWidth="10.6328125" defaultRowHeight="12.75" customHeight="1" x14ac:dyDescent="0.25"/>
  <cols>
    <col min="1" max="16384" width="10.6328125" style="1"/>
  </cols>
  <sheetData>
    <row r="1" spans="1:149" s="2" customFormat="1" ht="12.75" customHeight="1" x14ac:dyDescent="0.25">
      <c r="A1" s="2" t="s">
        <v>35</v>
      </c>
    </row>
    <row r="2" spans="1:149" s="5" customFormat="1" ht="12.75" customHeight="1" x14ac:dyDescent="0.25">
      <c r="A2" s="5" t="s">
        <v>165</v>
      </c>
    </row>
    <row r="3" spans="1:149" s="5" customFormat="1" ht="12.75" customHeight="1" x14ac:dyDescent="0.25">
      <c r="A3" s="5" t="s">
        <v>166</v>
      </c>
    </row>
    <row r="4" spans="1:149" customFormat="1" ht="12.5" x14ac:dyDescent="0.25">
      <c r="A4" s="26"/>
      <c r="B4" s="28" t="s">
        <v>167</v>
      </c>
      <c r="C4" s="28" t="s">
        <v>168</v>
      </c>
      <c r="D4" s="28" t="s">
        <v>134</v>
      </c>
      <c r="E4" s="28" t="s">
        <v>149</v>
      </c>
      <c r="F4" s="28" t="s">
        <v>246</v>
      </c>
      <c r="G4" s="28" t="s">
        <v>247</v>
      </c>
      <c r="H4" s="28" t="s">
        <v>248</v>
      </c>
      <c r="I4" s="28" t="s">
        <v>249</v>
      </c>
      <c r="J4" s="28" t="s">
        <v>158</v>
      </c>
      <c r="K4" s="28" t="s">
        <v>159</v>
      </c>
      <c r="L4" s="28" t="s">
        <v>170</v>
      </c>
      <c r="M4" s="28" t="s">
        <v>171</v>
      </c>
      <c r="N4" s="28" t="s">
        <v>150</v>
      </c>
      <c r="O4" s="28" t="s">
        <v>172</v>
      </c>
      <c r="P4" s="28" t="s">
        <v>250</v>
      </c>
      <c r="Q4" s="28" t="s">
        <v>173</v>
      </c>
      <c r="R4" s="28" t="s">
        <v>174</v>
      </c>
      <c r="S4" s="28" t="s">
        <v>175</v>
      </c>
      <c r="T4" s="28" t="s">
        <v>151</v>
      </c>
      <c r="U4" s="28" t="s">
        <v>251</v>
      </c>
      <c r="V4" s="28" t="s">
        <v>252</v>
      </c>
      <c r="W4" s="28" t="s">
        <v>135</v>
      </c>
      <c r="X4" s="28" t="s">
        <v>176</v>
      </c>
      <c r="Y4" s="28" t="s">
        <v>137</v>
      </c>
      <c r="Z4" s="28" t="s">
        <v>136</v>
      </c>
      <c r="AA4" s="28" t="s">
        <v>253</v>
      </c>
      <c r="AB4" s="28" t="s">
        <v>254</v>
      </c>
      <c r="AC4" s="28" t="s">
        <v>160</v>
      </c>
      <c r="AD4" s="28" t="s">
        <v>177</v>
      </c>
      <c r="AE4" s="28" t="s">
        <v>178</v>
      </c>
      <c r="AF4" s="28" t="s">
        <v>179</v>
      </c>
      <c r="AG4" s="28" t="s">
        <v>180</v>
      </c>
      <c r="AH4" s="28" t="s">
        <v>181</v>
      </c>
      <c r="AI4" s="28" t="s">
        <v>182</v>
      </c>
      <c r="AJ4" s="28" t="s">
        <v>183</v>
      </c>
      <c r="AK4" s="28" t="s">
        <v>184</v>
      </c>
      <c r="AL4" s="28" t="s">
        <v>255</v>
      </c>
      <c r="AM4" s="28" t="s">
        <v>256</v>
      </c>
      <c r="AN4" s="28" t="s">
        <v>185</v>
      </c>
      <c r="AO4" s="28" t="s">
        <v>186</v>
      </c>
      <c r="AP4" s="28" t="s">
        <v>138</v>
      </c>
      <c r="AQ4" s="28" t="s">
        <v>152</v>
      </c>
      <c r="AR4" s="28" t="s">
        <v>257</v>
      </c>
      <c r="AS4" s="28" t="s">
        <v>258</v>
      </c>
      <c r="AT4" s="28" t="s">
        <v>259</v>
      </c>
      <c r="AU4" s="28" t="s">
        <v>260</v>
      </c>
      <c r="AV4" s="28" t="s">
        <v>161</v>
      </c>
      <c r="AW4" s="28" t="s">
        <v>162</v>
      </c>
      <c r="AX4" s="28" t="s">
        <v>188</v>
      </c>
      <c r="AY4" s="28" t="s">
        <v>189</v>
      </c>
      <c r="AZ4" s="28" t="s">
        <v>153</v>
      </c>
      <c r="BA4" s="28" t="s">
        <v>190</v>
      </c>
      <c r="BB4" s="28" t="s">
        <v>261</v>
      </c>
      <c r="BC4" s="28" t="s">
        <v>191</v>
      </c>
      <c r="BD4" s="28" t="s">
        <v>192</v>
      </c>
      <c r="BE4" s="28" t="s">
        <v>193</v>
      </c>
      <c r="BF4" s="28" t="s">
        <v>154</v>
      </c>
      <c r="BG4" s="28" t="s">
        <v>262</v>
      </c>
      <c r="BH4" s="28" t="s">
        <v>263</v>
      </c>
      <c r="BI4" s="28" t="s">
        <v>139</v>
      </c>
      <c r="BJ4" s="28" t="s">
        <v>194</v>
      </c>
      <c r="BK4" s="28" t="s">
        <v>141</v>
      </c>
      <c r="BL4" s="28" t="s">
        <v>140</v>
      </c>
      <c r="BM4" s="28" t="s">
        <v>264</v>
      </c>
      <c r="BN4" s="28" t="s">
        <v>265</v>
      </c>
      <c r="BO4" s="28" t="s">
        <v>163</v>
      </c>
      <c r="BP4" s="28" t="s">
        <v>195</v>
      </c>
      <c r="BQ4" s="28" t="s">
        <v>196</v>
      </c>
      <c r="BR4" s="28" t="s">
        <v>197</v>
      </c>
      <c r="BS4" s="28" t="s">
        <v>198</v>
      </c>
      <c r="BT4" s="28" t="s">
        <v>199</v>
      </c>
      <c r="BU4" s="28" t="s">
        <v>200</v>
      </c>
      <c r="BV4" s="28" t="s">
        <v>201</v>
      </c>
      <c r="BW4" s="28" t="s">
        <v>202</v>
      </c>
      <c r="BX4" s="28" t="s">
        <v>266</v>
      </c>
      <c r="BY4" s="28" t="s">
        <v>267</v>
      </c>
      <c r="BZ4" s="28" t="s">
        <v>122</v>
      </c>
      <c r="CA4" s="28" t="s">
        <v>123</v>
      </c>
      <c r="CB4" s="28" t="s">
        <v>124</v>
      </c>
      <c r="CC4" s="28" t="s">
        <v>203</v>
      </c>
      <c r="CD4" s="28" t="s">
        <v>204</v>
      </c>
      <c r="CE4" s="28" t="s">
        <v>205</v>
      </c>
      <c r="CF4" s="28" t="s">
        <v>40</v>
      </c>
      <c r="CG4" s="28" t="s">
        <v>268</v>
      </c>
      <c r="CH4" s="28" t="s">
        <v>269</v>
      </c>
      <c r="CI4" s="28" t="s">
        <v>270</v>
      </c>
      <c r="CJ4" s="28" t="s">
        <v>271</v>
      </c>
      <c r="CK4" s="28" t="s">
        <v>272</v>
      </c>
      <c r="CL4" s="28" t="s">
        <v>273</v>
      </c>
      <c r="CM4" s="28" t="s">
        <v>155</v>
      </c>
      <c r="CN4" s="28" t="s">
        <v>156</v>
      </c>
      <c r="CO4" s="28" t="s">
        <v>274</v>
      </c>
      <c r="CP4" s="28" t="s">
        <v>275</v>
      </c>
      <c r="CQ4" s="28" t="s">
        <v>276</v>
      </c>
      <c r="CR4" s="28" t="s">
        <v>277</v>
      </c>
      <c r="CS4" s="28" t="s">
        <v>164</v>
      </c>
      <c r="CT4" s="28" t="s">
        <v>36</v>
      </c>
      <c r="CU4" s="28" t="s">
        <v>110</v>
      </c>
      <c r="CV4" s="28" t="s">
        <v>38</v>
      </c>
      <c r="CW4" t="s">
        <v>207</v>
      </c>
      <c r="CX4" t="s">
        <v>39</v>
      </c>
      <c r="CY4" t="s">
        <v>143</v>
      </c>
      <c r="CZ4" t="s">
        <v>37</v>
      </c>
      <c r="DA4" t="s">
        <v>208</v>
      </c>
      <c r="DB4" t="s">
        <v>209</v>
      </c>
      <c r="DC4" t="s">
        <v>278</v>
      </c>
      <c r="DD4" t="s">
        <v>279</v>
      </c>
      <c r="DE4" t="s">
        <v>280</v>
      </c>
      <c r="DF4" t="s">
        <v>281</v>
      </c>
      <c r="DG4" t="s">
        <v>282</v>
      </c>
      <c r="DH4" t="s">
        <v>283</v>
      </c>
      <c r="DI4" t="s">
        <v>284</v>
      </c>
      <c r="DJ4" t="s">
        <v>285</v>
      </c>
      <c r="DK4" t="s">
        <v>286</v>
      </c>
      <c r="DL4" t="s">
        <v>287</v>
      </c>
      <c r="DM4" t="s">
        <v>288</v>
      </c>
      <c r="DN4" t="s">
        <v>289</v>
      </c>
      <c r="DO4" t="s">
        <v>41</v>
      </c>
      <c r="DP4" t="s">
        <v>42</v>
      </c>
      <c r="DQ4" t="s">
        <v>290</v>
      </c>
      <c r="DR4" t="s">
        <v>291</v>
      </c>
      <c r="DS4" t="s">
        <v>292</v>
      </c>
      <c r="DT4" t="s">
        <v>293</v>
      </c>
      <c r="DU4" t="s">
        <v>294</v>
      </c>
      <c r="DV4" t="s">
        <v>295</v>
      </c>
      <c r="DW4" t="s">
        <v>296</v>
      </c>
      <c r="DX4" t="s">
        <v>297</v>
      </c>
      <c r="DY4" t="s">
        <v>298</v>
      </c>
      <c r="DZ4" t="s">
        <v>299</v>
      </c>
      <c r="EA4" t="s">
        <v>300</v>
      </c>
      <c r="EB4" t="s">
        <v>301</v>
      </c>
      <c r="EC4" t="s">
        <v>147</v>
      </c>
      <c r="ED4" t="s">
        <v>148</v>
      </c>
      <c r="EE4" t="s">
        <v>302</v>
      </c>
      <c r="EF4" t="s">
        <v>303</v>
      </c>
      <c r="EG4" t="s">
        <v>304</v>
      </c>
      <c r="EH4" t="s">
        <v>305</v>
      </c>
      <c r="EI4" t="s">
        <v>306</v>
      </c>
      <c r="EJ4" t="s">
        <v>307</v>
      </c>
      <c r="EK4" t="s">
        <v>308</v>
      </c>
      <c r="EL4" t="s">
        <v>309</v>
      </c>
      <c r="EM4" t="s">
        <v>310</v>
      </c>
      <c r="EN4" t="s">
        <v>311</v>
      </c>
      <c r="EO4" t="s">
        <v>312</v>
      </c>
      <c r="EP4" t="s">
        <v>313</v>
      </c>
      <c r="EQ4" t="s">
        <v>314</v>
      </c>
      <c r="ER4" t="s">
        <v>44</v>
      </c>
      <c r="ES4" t="s">
        <v>43</v>
      </c>
    </row>
    <row r="5" spans="1:149" customFormat="1" ht="12.5" x14ac:dyDescent="0.25">
      <c r="A5" s="27" t="s">
        <v>167</v>
      </c>
      <c r="AN5">
        <v>566468.91797233454</v>
      </c>
      <c r="ES5">
        <v>566468.91797233454</v>
      </c>
    </row>
    <row r="6" spans="1:149" customFormat="1" ht="12.5" x14ac:dyDescent="0.25">
      <c r="A6" s="27" t="s">
        <v>168</v>
      </c>
      <c r="AO6">
        <v>3679886.0610701642</v>
      </c>
      <c r="ES6">
        <v>3679886.0610701642</v>
      </c>
    </row>
    <row r="7" spans="1:149" customFormat="1" ht="12.5" x14ac:dyDescent="0.25">
      <c r="A7" s="27" t="s">
        <v>134</v>
      </c>
      <c r="AP7">
        <v>84678.201795318339</v>
      </c>
      <c r="ES7">
        <v>84678.201795318339</v>
      </c>
    </row>
    <row r="8" spans="1:149" customFormat="1" ht="12.5" x14ac:dyDescent="0.25">
      <c r="A8" s="27" t="s">
        <v>149</v>
      </c>
      <c r="AQ8">
        <v>144.13695250733392</v>
      </c>
      <c r="ES8">
        <v>144.13695250733392</v>
      </c>
    </row>
    <row r="9" spans="1:149" customFormat="1" ht="12.5" x14ac:dyDescent="0.25">
      <c r="A9" s="27" t="s">
        <v>246</v>
      </c>
      <c r="AR9">
        <v>788992.07383484312</v>
      </c>
      <c r="ES9">
        <v>788992.07383484312</v>
      </c>
    </row>
    <row r="10" spans="1:149" customFormat="1" ht="12.5" x14ac:dyDescent="0.25">
      <c r="A10" s="27" t="s">
        <v>247</v>
      </c>
      <c r="AS10">
        <v>126452.28120434957</v>
      </c>
      <c r="ES10">
        <v>126452.28120434957</v>
      </c>
    </row>
    <row r="11" spans="1:149" customFormat="1" ht="12.5" x14ac:dyDescent="0.25">
      <c r="A11" s="27" t="s">
        <v>248</v>
      </c>
      <c r="AT11">
        <v>834989.48444099014</v>
      </c>
      <c r="ES11">
        <v>834989.48444099014</v>
      </c>
    </row>
    <row r="12" spans="1:149" customFormat="1" ht="12.5" x14ac:dyDescent="0.25">
      <c r="A12" s="27" t="s">
        <v>249</v>
      </c>
      <c r="AU12">
        <v>5039230.9480455499</v>
      </c>
      <c r="ES12">
        <v>5039230.9480455499</v>
      </c>
    </row>
    <row r="13" spans="1:149" customFormat="1" ht="12.5" x14ac:dyDescent="0.25">
      <c r="A13" s="27" t="s">
        <v>158</v>
      </c>
      <c r="AV13">
        <v>149586.77580895025</v>
      </c>
      <c r="ES13">
        <v>149586.77580895025</v>
      </c>
    </row>
    <row r="14" spans="1:149" customFormat="1" ht="12.5" x14ac:dyDescent="0.25">
      <c r="A14" s="27" t="s">
        <v>159</v>
      </c>
      <c r="AW14">
        <v>3210957.7816421958</v>
      </c>
      <c r="ES14">
        <v>3210957.7816421958</v>
      </c>
    </row>
    <row r="15" spans="1:149" customFormat="1" ht="12.5" x14ac:dyDescent="0.25">
      <c r="A15" s="27" t="s">
        <v>170</v>
      </c>
      <c r="AX15">
        <v>657881.48194182315</v>
      </c>
      <c r="ES15">
        <v>657881.48194182315</v>
      </c>
    </row>
    <row r="16" spans="1:149" customFormat="1" ht="12.5" x14ac:dyDescent="0.25">
      <c r="A16" s="27" t="s">
        <v>171</v>
      </c>
      <c r="AY16">
        <v>138533.23938880235</v>
      </c>
      <c r="ES16">
        <v>138533.23938880235</v>
      </c>
    </row>
    <row r="17" spans="1:149" customFormat="1" ht="12.5" x14ac:dyDescent="0.25">
      <c r="A17" s="27" t="s">
        <v>150</v>
      </c>
      <c r="AZ17">
        <v>127298.75747594835</v>
      </c>
      <c r="ES17">
        <v>127298.75747594835</v>
      </c>
    </row>
    <row r="18" spans="1:149" customFormat="1" ht="12.5" x14ac:dyDescent="0.25">
      <c r="A18" s="27" t="s">
        <v>172</v>
      </c>
      <c r="BA18">
        <v>46559.161608467628</v>
      </c>
      <c r="ES18">
        <v>46559.161608467628</v>
      </c>
    </row>
    <row r="19" spans="1:149" customFormat="1" ht="12.5" x14ac:dyDescent="0.25">
      <c r="A19" s="27" t="s">
        <v>250</v>
      </c>
      <c r="BB19">
        <v>309104.46455517743</v>
      </c>
      <c r="ES19">
        <v>309104.46455517743</v>
      </c>
    </row>
    <row r="20" spans="1:149" customFormat="1" ht="12.5" x14ac:dyDescent="0.25">
      <c r="A20" s="27" t="s">
        <v>173</v>
      </c>
      <c r="BC20">
        <v>1181474.7798688288</v>
      </c>
      <c r="ES20">
        <v>1181474.7798688288</v>
      </c>
    </row>
    <row r="21" spans="1:149" customFormat="1" ht="12.5" x14ac:dyDescent="0.25">
      <c r="A21" s="27" t="s">
        <v>174</v>
      </c>
      <c r="BD21">
        <v>4218.7894593315077</v>
      </c>
      <c r="ES21">
        <v>4218.7894593315077</v>
      </c>
    </row>
    <row r="22" spans="1:149" customFormat="1" ht="12.5" x14ac:dyDescent="0.25">
      <c r="A22" s="27" t="s">
        <v>175</v>
      </c>
      <c r="BE22">
        <v>53838.114526505859</v>
      </c>
      <c r="ES22">
        <v>53838.114526505859</v>
      </c>
    </row>
    <row r="23" spans="1:149" customFormat="1" ht="12.5" x14ac:dyDescent="0.25">
      <c r="A23" s="27" t="s">
        <v>151</v>
      </c>
      <c r="BF23">
        <v>293889.31722699886</v>
      </c>
      <c r="ES23">
        <v>293889.31722699886</v>
      </c>
    </row>
    <row r="24" spans="1:149" customFormat="1" ht="12.5" x14ac:dyDescent="0.25">
      <c r="A24" s="27" t="s">
        <v>251</v>
      </c>
      <c r="BG24">
        <v>1108703.1613946476</v>
      </c>
      <c r="ES24">
        <v>1108703.1613946476</v>
      </c>
    </row>
    <row r="25" spans="1:149" customFormat="1" ht="12.5" x14ac:dyDescent="0.25">
      <c r="A25" s="27" t="s">
        <v>252</v>
      </c>
      <c r="BH25">
        <v>101776.68860406996</v>
      </c>
      <c r="ES25">
        <v>101776.68860406996</v>
      </c>
    </row>
    <row r="26" spans="1:149" customFormat="1" ht="12.5" x14ac:dyDescent="0.25">
      <c r="A26" s="27" t="s">
        <v>135</v>
      </c>
      <c r="BI26">
        <v>3870885.686469547</v>
      </c>
      <c r="ES26">
        <v>3870885.686469547</v>
      </c>
    </row>
    <row r="27" spans="1:149" customFormat="1" ht="12.5" x14ac:dyDescent="0.25">
      <c r="A27" s="27" t="s">
        <v>176</v>
      </c>
      <c r="BJ27">
        <v>4191912.9714053003</v>
      </c>
      <c r="ES27">
        <v>4191912.9714053003</v>
      </c>
    </row>
    <row r="28" spans="1:149" customFormat="1" ht="12.5" x14ac:dyDescent="0.25">
      <c r="A28" s="27" t="s">
        <v>137</v>
      </c>
      <c r="BK28">
        <v>534752.76765528554</v>
      </c>
      <c r="ES28">
        <v>534752.76765528554</v>
      </c>
    </row>
    <row r="29" spans="1:149" customFormat="1" ht="12.5" x14ac:dyDescent="0.25">
      <c r="A29" s="27" t="s">
        <v>136</v>
      </c>
      <c r="BL29">
        <v>2812612.5738533633</v>
      </c>
      <c r="ES29">
        <v>2812612.5738533633</v>
      </c>
    </row>
    <row r="30" spans="1:149" customFormat="1" ht="12.5" x14ac:dyDescent="0.25">
      <c r="A30" s="27" t="s">
        <v>253</v>
      </c>
      <c r="BM30">
        <v>1679069.4211184422</v>
      </c>
      <c r="ES30">
        <v>1679069.4211184422</v>
      </c>
    </row>
    <row r="31" spans="1:149" customFormat="1" ht="12.5" x14ac:dyDescent="0.25">
      <c r="A31" s="27" t="s">
        <v>254</v>
      </c>
      <c r="BN31">
        <v>149792.57457318946</v>
      </c>
      <c r="ES31">
        <v>149792.57457318946</v>
      </c>
    </row>
    <row r="32" spans="1:149" customFormat="1" ht="12.5" x14ac:dyDescent="0.25">
      <c r="A32" s="27" t="s">
        <v>160</v>
      </c>
      <c r="BO32">
        <v>7243808.2596004447</v>
      </c>
      <c r="ES32">
        <v>7243808.2596004447</v>
      </c>
    </row>
    <row r="33" spans="1:149" customFormat="1" ht="12.5" x14ac:dyDescent="0.25">
      <c r="A33" s="27" t="s">
        <v>177</v>
      </c>
      <c r="BP33">
        <v>231160.7374622717</v>
      </c>
      <c r="ES33">
        <v>231160.7374622717</v>
      </c>
    </row>
    <row r="34" spans="1:149" customFormat="1" ht="12.5" x14ac:dyDescent="0.25">
      <c r="A34" s="27" t="s">
        <v>178</v>
      </c>
      <c r="BQ34">
        <v>361426.53261531494</v>
      </c>
      <c r="ES34">
        <v>361426.53261531494</v>
      </c>
    </row>
    <row r="35" spans="1:149" customFormat="1" ht="12.5" x14ac:dyDescent="0.25">
      <c r="A35" s="27" t="s">
        <v>179</v>
      </c>
      <c r="BR35">
        <v>19030.426441233205</v>
      </c>
      <c r="ES35">
        <v>19030.426441233205</v>
      </c>
    </row>
    <row r="36" spans="1:149" customFormat="1" ht="12.5" x14ac:dyDescent="0.25">
      <c r="A36" s="27" t="s">
        <v>180</v>
      </c>
      <c r="BS36">
        <v>283074.16521015752</v>
      </c>
      <c r="ES36">
        <v>283074.16521015752</v>
      </c>
    </row>
    <row r="37" spans="1:149" customFormat="1" ht="12.5" x14ac:dyDescent="0.25">
      <c r="A37" s="27" t="s">
        <v>181</v>
      </c>
      <c r="BT37">
        <v>361147.69620514906</v>
      </c>
      <c r="ES37">
        <v>361147.69620514906</v>
      </c>
    </row>
    <row r="38" spans="1:149" customFormat="1" ht="12.5" x14ac:dyDescent="0.25">
      <c r="A38" s="27" t="s">
        <v>182</v>
      </c>
      <c r="BU38">
        <v>122544.65053773928</v>
      </c>
      <c r="ES38">
        <v>122544.65053773928</v>
      </c>
    </row>
    <row r="39" spans="1:149" customFormat="1" ht="12.5" x14ac:dyDescent="0.25">
      <c r="A39" s="27" t="s">
        <v>183</v>
      </c>
      <c r="BV39">
        <v>303801.74919309479</v>
      </c>
      <c r="ES39">
        <v>303801.74919309479</v>
      </c>
    </row>
    <row r="40" spans="1:149" customFormat="1" ht="12.5" x14ac:dyDescent="0.25">
      <c r="A40" s="27" t="s">
        <v>184</v>
      </c>
      <c r="BW40">
        <v>468274.07292740676</v>
      </c>
      <c r="ES40">
        <v>468274.07292740676</v>
      </c>
    </row>
    <row r="41" spans="1:149" customFormat="1" ht="12.5" x14ac:dyDescent="0.25">
      <c r="A41" s="27" t="s">
        <v>255</v>
      </c>
      <c r="BX41">
        <v>8480.1485915072844</v>
      </c>
      <c r="ES41">
        <v>8480.1485915072844</v>
      </c>
    </row>
    <row r="42" spans="1:149" customFormat="1" ht="12.5" x14ac:dyDescent="0.25">
      <c r="A42" s="27" t="s">
        <v>256</v>
      </c>
      <c r="BY42">
        <v>8480.1485915072844</v>
      </c>
      <c r="ES42">
        <v>8480.1485915072844</v>
      </c>
    </row>
    <row r="43" spans="1:149" customFormat="1" ht="12.5" x14ac:dyDescent="0.25">
      <c r="A43" s="27" t="s">
        <v>185</v>
      </c>
      <c r="B43">
        <v>34458.990324439241</v>
      </c>
      <c r="C43">
        <v>212717.11922834552</v>
      </c>
      <c r="F43">
        <v>132.57972691122706</v>
      </c>
      <c r="G43">
        <v>21.248640468451288</v>
      </c>
      <c r="H43">
        <v>351.61352367891902</v>
      </c>
      <c r="I43">
        <v>2646.7247256802293</v>
      </c>
      <c r="J43">
        <v>95.167864201075744</v>
      </c>
      <c r="K43">
        <v>124240.20457869457</v>
      </c>
      <c r="L43">
        <v>114.57751043265033</v>
      </c>
      <c r="M43">
        <v>55.982526228487842</v>
      </c>
      <c r="N43">
        <v>122.53705516069394</v>
      </c>
      <c r="O43">
        <v>0.55722315884071105</v>
      </c>
      <c r="P43">
        <v>32.77776256235957</v>
      </c>
      <c r="Q43">
        <v>457.24373264444608</v>
      </c>
      <c r="S43">
        <v>0.37730885020073857</v>
      </c>
      <c r="T43">
        <v>8.0657402306409107</v>
      </c>
      <c r="U43">
        <v>513.13486418933121</v>
      </c>
      <c r="V43">
        <v>23.144063023490673</v>
      </c>
      <c r="W43">
        <v>80.064373291042855</v>
      </c>
      <c r="X43">
        <v>993.76462678826101</v>
      </c>
      <c r="Y43">
        <v>23634.602634427927</v>
      </c>
      <c r="Z43">
        <v>261.17749061664983</v>
      </c>
      <c r="AA43">
        <v>6034.707796993358</v>
      </c>
      <c r="AB43">
        <v>5.2259863281628585</v>
      </c>
      <c r="AC43">
        <v>6626.9683909725672</v>
      </c>
      <c r="AD43">
        <v>2627.8464810354399</v>
      </c>
      <c r="AE43">
        <v>4246.2965644380547</v>
      </c>
      <c r="AF43">
        <v>48.699513167623223</v>
      </c>
      <c r="AG43">
        <v>4281.7394857014779</v>
      </c>
      <c r="AH43">
        <v>5462.6685902745212</v>
      </c>
      <c r="AI43">
        <v>1853.5929217679775</v>
      </c>
      <c r="AJ43">
        <v>1169.0309312269883</v>
      </c>
      <c r="AK43">
        <v>2383.6664007361683</v>
      </c>
      <c r="AL43">
        <v>30.478322207037163</v>
      </c>
      <c r="AM43">
        <v>30.478322207037163</v>
      </c>
      <c r="DC43">
        <v>20355.221362982356</v>
      </c>
      <c r="DD43">
        <v>8195.7088476104072</v>
      </c>
      <c r="DE43">
        <v>5282.7153481685318</v>
      </c>
      <c r="DF43">
        <v>14572.058026260374</v>
      </c>
      <c r="DG43">
        <v>15597.539356378154</v>
      </c>
      <c r="DH43">
        <v>15980.761926647338</v>
      </c>
      <c r="DI43">
        <v>2560.5140835833763</v>
      </c>
      <c r="DJ43">
        <v>32350.40278479566</v>
      </c>
      <c r="DK43">
        <v>7603.0036779876446</v>
      </c>
      <c r="DL43">
        <v>63833.010397851322</v>
      </c>
      <c r="DM43">
        <v>81895.618342948655</v>
      </c>
      <c r="DN43">
        <v>46549.798157811281</v>
      </c>
      <c r="DP43">
        <v>41715.456413520675</v>
      </c>
      <c r="EE43">
        <v>7.321811331602019</v>
      </c>
      <c r="EF43">
        <v>0.10673056432165691</v>
      </c>
      <c r="EG43">
        <v>9.2541634189630018E-2</v>
      </c>
      <c r="EH43">
        <v>0.90556740773171451</v>
      </c>
      <c r="EI43">
        <v>1.3434193910535278E-2</v>
      </c>
      <c r="EJ43">
        <v>0.13665800771009567</v>
      </c>
      <c r="EK43">
        <v>0.17434909546000343</v>
      </c>
      <c r="EL43">
        <v>5.9160141956382348E-2</v>
      </c>
      <c r="EM43">
        <v>0.18011215835428215</v>
      </c>
      <c r="EN43">
        <v>3.1058960907670782E-2</v>
      </c>
      <c r="EO43">
        <v>0.69913589817187305</v>
      </c>
      <c r="EP43">
        <v>1.8954745251237411E-2</v>
      </c>
      <c r="EQ43">
        <v>2.2413869444329002</v>
      </c>
      <c r="ER43">
        <v>-35211.700939530056</v>
      </c>
      <c r="ES43">
        <v>757055.14391918015</v>
      </c>
    </row>
    <row r="44" spans="1:149" customFormat="1" ht="12.5" x14ac:dyDescent="0.25">
      <c r="A44" s="27" t="s">
        <v>186</v>
      </c>
      <c r="B44">
        <v>1.3104708594961978</v>
      </c>
      <c r="C44">
        <v>1838.7134911014391</v>
      </c>
      <c r="F44">
        <v>18.257881938889618</v>
      </c>
      <c r="G44">
        <v>2.9262028069696013</v>
      </c>
      <c r="I44">
        <v>28.262074765907737</v>
      </c>
      <c r="J44">
        <v>21.626513566685716</v>
      </c>
      <c r="K44">
        <v>1459619.5519150065</v>
      </c>
      <c r="L44">
        <v>117961.96142803108</v>
      </c>
      <c r="M44">
        <v>8.6746361679420278E-3</v>
      </c>
      <c r="N44">
        <v>19.565785883024361</v>
      </c>
      <c r="O44">
        <v>5.8723276541394176</v>
      </c>
      <c r="P44">
        <v>163.65684884827434</v>
      </c>
      <c r="Q44">
        <v>4.6768654863235648</v>
      </c>
      <c r="T44">
        <v>429.00400433360903</v>
      </c>
      <c r="U44">
        <v>51.416321932745419</v>
      </c>
      <c r="V44">
        <v>3.2814127457085425</v>
      </c>
      <c r="W44">
        <v>6.1968251153413441</v>
      </c>
      <c r="X44">
        <v>2409.9194120093525</v>
      </c>
      <c r="Y44">
        <v>8059.8561246786257</v>
      </c>
      <c r="Z44">
        <v>57.823897718831013</v>
      </c>
      <c r="AA44">
        <v>2.006742645333798</v>
      </c>
      <c r="AB44">
        <v>0.61267226955831156</v>
      </c>
      <c r="AC44">
        <v>4501.2940804963946</v>
      </c>
      <c r="AD44">
        <v>100.52811920962013</v>
      </c>
      <c r="AE44">
        <v>162.44183604707013</v>
      </c>
      <c r="AF44">
        <v>1.8629971349149246</v>
      </c>
      <c r="AG44">
        <v>163.79770300490804</v>
      </c>
      <c r="AH44">
        <v>208.97407942544061</v>
      </c>
      <c r="AI44">
        <v>70.909092882844973</v>
      </c>
      <c r="AJ44">
        <v>4.5268323918626416</v>
      </c>
      <c r="AK44">
        <v>9.2302590000092657</v>
      </c>
      <c r="AL44">
        <v>1.0135063865322211E-2</v>
      </c>
      <c r="AM44">
        <v>1.0135063865322211E-2</v>
      </c>
      <c r="DC44">
        <v>101486.04900546139</v>
      </c>
      <c r="DD44">
        <v>21370.416265545267</v>
      </c>
      <c r="DE44">
        <v>19575.481818112381</v>
      </c>
      <c r="DF44">
        <v>42303.040295439925</v>
      </c>
      <c r="DG44">
        <v>37336.338501714323</v>
      </c>
      <c r="DH44">
        <v>76100.984657918278</v>
      </c>
      <c r="DI44">
        <v>7482.3601576209248</v>
      </c>
      <c r="DJ44">
        <v>57761.720784818826</v>
      </c>
      <c r="DK44">
        <v>18921.709500787038</v>
      </c>
      <c r="DL44">
        <v>136731.3788673768</v>
      </c>
      <c r="DM44">
        <v>134656.25102871947</v>
      </c>
      <c r="DN44">
        <v>104137.16596498324</v>
      </c>
      <c r="DP44">
        <v>463371.28120677837</v>
      </c>
      <c r="EE44">
        <v>552487.53510111896</v>
      </c>
      <c r="EF44">
        <v>8053.6500780226415</v>
      </c>
      <c r="EG44">
        <v>6982.9850909954066</v>
      </c>
      <c r="EH44">
        <v>68332.094656164219</v>
      </c>
      <c r="EI44">
        <v>1013.714276912146</v>
      </c>
      <c r="EJ44">
        <v>10311.908134767602</v>
      </c>
      <c r="EK44">
        <v>13155.993460532236</v>
      </c>
      <c r="EL44">
        <v>4464.0922205465258</v>
      </c>
      <c r="EM44">
        <v>13590.86131889265</v>
      </c>
      <c r="EN44">
        <v>2343.6398423184291</v>
      </c>
      <c r="EO44">
        <v>52755.233860576707</v>
      </c>
      <c r="EP44">
        <v>1430.2827549142075</v>
      </c>
      <c r="EQ44">
        <v>169130.05430674108</v>
      </c>
      <c r="ER44">
        <v>486317.26770715043</v>
      </c>
      <c r="ES44">
        <v>4207533.5840286855</v>
      </c>
    </row>
    <row r="45" spans="1:149" customFormat="1" ht="12.5" x14ac:dyDescent="0.25">
      <c r="A45" s="27" t="s">
        <v>138</v>
      </c>
      <c r="B45">
        <v>8.4295836334869478E-2</v>
      </c>
      <c r="C45">
        <v>3.5934601262163157E-6</v>
      </c>
      <c r="D45">
        <v>14.971735840150613</v>
      </c>
      <c r="E45">
        <v>5.6402869651961671</v>
      </c>
      <c r="F45">
        <v>52.875666088618523</v>
      </c>
      <c r="G45">
        <v>8.474417955312548</v>
      </c>
      <c r="H45">
        <v>3.8724236108544674</v>
      </c>
      <c r="I45">
        <v>4424.4395936526807</v>
      </c>
      <c r="J45">
        <v>32.39755238295372</v>
      </c>
      <c r="K45">
        <v>302.73999382801787</v>
      </c>
      <c r="L45">
        <v>836.74534313825484</v>
      </c>
      <c r="M45">
        <v>63.833701638544277</v>
      </c>
      <c r="N45">
        <v>1.472182074772864</v>
      </c>
      <c r="O45">
        <v>19.763137620787777</v>
      </c>
      <c r="P45">
        <v>301.43452921075487</v>
      </c>
      <c r="Q45">
        <v>2566.3419159067471</v>
      </c>
      <c r="S45">
        <v>7.0640616706895152</v>
      </c>
      <c r="T45">
        <v>25117.184535057451</v>
      </c>
      <c r="U45">
        <v>740.82504179929151</v>
      </c>
      <c r="V45">
        <v>37.792575703856201</v>
      </c>
      <c r="W45">
        <v>7214.6478949001066</v>
      </c>
      <c r="X45">
        <v>351.74449950631231</v>
      </c>
      <c r="Y45">
        <v>35.968629234768372</v>
      </c>
      <c r="Z45">
        <v>107.64154327634121</v>
      </c>
      <c r="AA45">
        <v>0.74167460908010752</v>
      </c>
      <c r="AB45">
        <v>9.8900392013945257</v>
      </c>
      <c r="AC45">
        <v>1495.2450360349314</v>
      </c>
      <c r="AD45">
        <v>2.6105709030883495</v>
      </c>
      <c r="AE45">
        <v>4.2183812247046202</v>
      </c>
      <c r="AF45">
        <v>4.8379360433517871E-2</v>
      </c>
      <c r="AG45">
        <v>4.2535911426501647</v>
      </c>
      <c r="AH45">
        <v>5.4267567675286097</v>
      </c>
      <c r="AI45">
        <v>1.8414073206557082</v>
      </c>
      <c r="AJ45">
        <v>0.76221026227909938</v>
      </c>
      <c r="AK45">
        <v>1.5541547652499339</v>
      </c>
      <c r="AL45">
        <v>3.7458313589904418E-3</v>
      </c>
      <c r="AM45">
        <v>3.7458313589904418E-3</v>
      </c>
      <c r="DC45">
        <v>4393.4473305497595</v>
      </c>
      <c r="DD45">
        <v>1387.8519421711101</v>
      </c>
      <c r="DE45">
        <v>812.74906238581593</v>
      </c>
      <c r="DF45">
        <v>2523.3037602980944</v>
      </c>
      <c r="DG45">
        <v>2833.1597316399093</v>
      </c>
      <c r="DH45">
        <v>2937.9645000257433</v>
      </c>
      <c r="DI45">
        <v>471.23895020463527</v>
      </c>
      <c r="DJ45">
        <v>5394.0825604211686</v>
      </c>
      <c r="DK45">
        <v>1148.466017320289</v>
      </c>
      <c r="DL45">
        <v>11076.525308439475</v>
      </c>
      <c r="DM45">
        <v>15092.81225417777</v>
      </c>
      <c r="DN45">
        <v>6963.6542517731496</v>
      </c>
      <c r="ER45">
        <v>32.790463816445758</v>
      </c>
      <c r="ES45">
        <v>98842.601386970346</v>
      </c>
    </row>
    <row r="46" spans="1:149" customFormat="1" ht="12.5" x14ac:dyDescent="0.25">
      <c r="A46" s="27" t="s">
        <v>152</v>
      </c>
      <c r="K46">
        <v>5.052953951559469E-2</v>
      </c>
      <c r="W46">
        <v>0.10282844051666405</v>
      </c>
      <c r="X46">
        <v>8.3106156268083922</v>
      </c>
      <c r="Y46">
        <v>244.34531226289693</v>
      </c>
      <c r="Z46">
        <v>6.8317559540462995E-3</v>
      </c>
      <c r="AC46">
        <v>4.6804970683879912</v>
      </c>
      <c r="AJ46">
        <v>0.10314761882624461</v>
      </c>
      <c r="AK46">
        <v>0.2103190828783304</v>
      </c>
      <c r="DC46">
        <v>34.365789267106685</v>
      </c>
      <c r="DD46">
        <v>11.655095076151161</v>
      </c>
      <c r="DE46">
        <v>3.415673946939163</v>
      </c>
      <c r="DF46">
        <v>26.92105309154563</v>
      </c>
      <c r="DG46">
        <v>18.98065316638024</v>
      </c>
      <c r="DH46">
        <v>11.927541943014266</v>
      </c>
      <c r="DI46">
        <v>1.6589217834118146</v>
      </c>
      <c r="DJ46">
        <v>32.152336544082935</v>
      </c>
      <c r="DK46">
        <v>13.011534800724714</v>
      </c>
      <c r="DL46">
        <v>72.103010915698334</v>
      </c>
      <c r="DM46">
        <v>119.92509259630448</v>
      </c>
      <c r="DN46">
        <v>44.128239654910359</v>
      </c>
      <c r="ES46">
        <v>648.0550241820539</v>
      </c>
    </row>
    <row r="47" spans="1:149" customFormat="1" ht="12.5" x14ac:dyDescent="0.25">
      <c r="A47" s="27" t="s">
        <v>257</v>
      </c>
      <c r="DP47">
        <v>933609.22945256787</v>
      </c>
      <c r="ES47">
        <v>933609.22945256787</v>
      </c>
    </row>
    <row r="48" spans="1:149" customFormat="1" ht="12.5" x14ac:dyDescent="0.25">
      <c r="A48" s="27" t="s">
        <v>258</v>
      </c>
      <c r="B48">
        <v>0.42601783275430349</v>
      </c>
      <c r="C48">
        <v>3.705886731066065E-6</v>
      </c>
      <c r="D48">
        <v>3.472182269664028E-3</v>
      </c>
      <c r="F48">
        <v>5.0155024839164808</v>
      </c>
      <c r="G48">
        <v>0.80383789838943287</v>
      </c>
      <c r="I48">
        <v>46.18858437687782</v>
      </c>
      <c r="J48">
        <v>11.258685966725364</v>
      </c>
      <c r="K48">
        <v>79.597412937487334</v>
      </c>
      <c r="L48">
        <v>134.5161463825074</v>
      </c>
      <c r="M48">
        <v>88659.72728315118</v>
      </c>
      <c r="N48">
        <v>2.1669500854618144</v>
      </c>
      <c r="O48">
        <v>21.674996327072314</v>
      </c>
      <c r="P48">
        <v>7.8212967483259641</v>
      </c>
      <c r="Q48">
        <v>60.716746862069584</v>
      </c>
      <c r="S48">
        <v>1.2830829075763135</v>
      </c>
      <c r="T48">
        <v>10.790936323124214</v>
      </c>
      <c r="U48">
        <v>55334.288451333356</v>
      </c>
      <c r="V48">
        <v>2489.1787356079194</v>
      </c>
      <c r="W48">
        <v>226.89254545388962</v>
      </c>
      <c r="X48">
        <v>242.41371869352616</v>
      </c>
      <c r="Y48">
        <v>137.23966994004573</v>
      </c>
      <c r="Z48">
        <v>8.6569876182243046</v>
      </c>
      <c r="AA48">
        <v>17.222145650575484</v>
      </c>
      <c r="AB48">
        <v>894.14699700847473</v>
      </c>
      <c r="AC48">
        <v>977.18779385192806</v>
      </c>
      <c r="AD48">
        <v>8.4488710230133748</v>
      </c>
      <c r="AE48">
        <v>13.6524002666494</v>
      </c>
      <c r="AF48">
        <v>0.15657532074501779</v>
      </c>
      <c r="AG48">
        <v>13.766353906100775</v>
      </c>
      <c r="AH48">
        <v>17.563195831177357</v>
      </c>
      <c r="AI48">
        <v>5.9595443029904143</v>
      </c>
      <c r="AJ48">
        <v>0.67387597221673534</v>
      </c>
      <c r="AK48">
        <v>1.3740402159851497</v>
      </c>
      <c r="AL48">
        <v>8.6980533588765077E-2</v>
      </c>
      <c r="AM48">
        <v>8.6980533588765077E-2</v>
      </c>
      <c r="DC48">
        <v>2799.1995794224417</v>
      </c>
      <c r="DD48">
        <v>921.93235873763444</v>
      </c>
      <c r="DE48">
        <v>700.65279050487356</v>
      </c>
      <c r="DF48">
        <v>1578.4552056749303</v>
      </c>
      <c r="DG48">
        <v>1718.0115090686554</v>
      </c>
      <c r="DH48">
        <v>3042.0879319039823</v>
      </c>
      <c r="DI48">
        <v>376.9747097051179</v>
      </c>
      <c r="DJ48">
        <v>3032.8421513638737</v>
      </c>
      <c r="DK48">
        <v>1050.1013823100759</v>
      </c>
      <c r="DL48">
        <v>7606.5552631907085</v>
      </c>
      <c r="DM48">
        <v>5490.2940287398651</v>
      </c>
      <c r="DN48">
        <v>5879.1569159859637</v>
      </c>
      <c r="ER48">
        <v>-33997.082317449145</v>
      </c>
      <c r="ES48">
        <v>149630.16832839456</v>
      </c>
    </row>
    <row r="49" spans="1:149" customFormat="1" ht="12.5" x14ac:dyDescent="0.25">
      <c r="A49" s="27" t="s">
        <v>259</v>
      </c>
      <c r="DP49">
        <v>762430.06954591034</v>
      </c>
      <c r="ER49">
        <v>97564.347853417305</v>
      </c>
      <c r="ES49">
        <v>859994.41739932762</v>
      </c>
    </row>
    <row r="50" spans="1:149" customFormat="1" ht="12.5" x14ac:dyDescent="0.25">
      <c r="A50" s="27" t="s">
        <v>260</v>
      </c>
      <c r="B50">
        <v>26.437837749539874</v>
      </c>
      <c r="I50">
        <v>10185.62274819397</v>
      </c>
      <c r="J50">
        <v>1717.0080079283862</v>
      </c>
      <c r="L50">
        <v>2.2642811591244684E-2</v>
      </c>
      <c r="N50">
        <v>6.6977118631059698</v>
      </c>
      <c r="O50">
        <v>4.074291649755854E-2</v>
      </c>
      <c r="P50">
        <v>2.8320849925562217</v>
      </c>
      <c r="Q50">
        <v>4975.1449813416775</v>
      </c>
      <c r="S50">
        <v>27.061404677618054</v>
      </c>
      <c r="T50">
        <v>140.90231793707795</v>
      </c>
      <c r="U50">
        <v>56.028825208422248</v>
      </c>
      <c r="V50">
        <v>3.7229951611098584</v>
      </c>
      <c r="W50">
        <v>242.65217024956226</v>
      </c>
      <c r="X50">
        <v>43.607048057888285</v>
      </c>
      <c r="Y50">
        <v>6.303212947942435</v>
      </c>
      <c r="Z50">
        <v>6.1251776883862918</v>
      </c>
      <c r="AA50">
        <v>4.2631942560355039E-2</v>
      </c>
      <c r="AB50">
        <v>13.541035167828444</v>
      </c>
      <c r="AC50">
        <v>471.32010675782112</v>
      </c>
      <c r="AJ50">
        <v>1.7237037934911243E-4</v>
      </c>
      <c r="AK50">
        <v>3.5146502180689372E-4</v>
      </c>
      <c r="AL50">
        <v>2.1531284121391434E-4</v>
      </c>
      <c r="AM50">
        <v>2.1531284121391434E-4</v>
      </c>
      <c r="DP50">
        <v>5235703.7437549392</v>
      </c>
      <c r="ER50">
        <v>53164.486570678564</v>
      </c>
      <c r="ES50">
        <v>5306793.3449636726</v>
      </c>
    </row>
    <row r="51" spans="1:149" customFormat="1" ht="12.5" x14ac:dyDescent="0.25">
      <c r="A51" s="27" t="s">
        <v>161</v>
      </c>
      <c r="B51">
        <v>1.5881447720574891</v>
      </c>
      <c r="F51">
        <v>1.8245124047566852</v>
      </c>
      <c r="G51">
        <v>0.29241580912942206</v>
      </c>
      <c r="H51">
        <v>334.79872417056436</v>
      </c>
      <c r="I51">
        <v>1089.8495425047104</v>
      </c>
      <c r="J51">
        <v>861.16424623186822</v>
      </c>
      <c r="K51">
        <v>4842.2813522740498</v>
      </c>
      <c r="L51">
        <v>82.858987971715521</v>
      </c>
      <c r="M51">
        <v>1.1064294518845024</v>
      </c>
      <c r="N51">
        <v>141.64950898262754</v>
      </c>
      <c r="O51">
        <v>106.44659685217752</v>
      </c>
      <c r="P51">
        <v>13023.524632845601</v>
      </c>
      <c r="Q51">
        <v>2383.721867571071</v>
      </c>
      <c r="S51">
        <v>42.167562977452874</v>
      </c>
      <c r="T51">
        <v>361.70188279315471</v>
      </c>
      <c r="U51">
        <v>718.51524295375418</v>
      </c>
      <c r="V51">
        <v>32.18463971531952</v>
      </c>
      <c r="W51">
        <v>33112.1530863433</v>
      </c>
      <c r="X51">
        <v>1688.9137450975734</v>
      </c>
      <c r="Y51">
        <v>63.24751135645878</v>
      </c>
      <c r="Z51">
        <v>64.065320640061131</v>
      </c>
      <c r="AA51">
        <v>3.0007146225533994</v>
      </c>
      <c r="AB51">
        <v>253.37917594505441</v>
      </c>
      <c r="AC51">
        <v>773.86233299995865</v>
      </c>
      <c r="AD51">
        <v>1.5085222581113829</v>
      </c>
      <c r="AE51">
        <v>2.4375978308568143</v>
      </c>
      <c r="AF51">
        <v>2.7956084993062902E-2</v>
      </c>
      <c r="AG51">
        <v>2.4579439340269262</v>
      </c>
      <c r="AH51">
        <v>3.1358594258017889</v>
      </c>
      <c r="AI51">
        <v>1.0640599441954217</v>
      </c>
      <c r="AJ51">
        <v>6.7470961543681707E-2</v>
      </c>
      <c r="AK51">
        <v>0.13757400233048969</v>
      </c>
      <c r="AL51">
        <v>1.5155124356330301E-2</v>
      </c>
      <c r="AM51">
        <v>1.5155124356330301E-2</v>
      </c>
      <c r="DC51">
        <v>35.385840189076454</v>
      </c>
      <c r="DD51">
        <v>11.178080294778683</v>
      </c>
      <c r="DE51">
        <v>6.5460687864459839</v>
      </c>
      <c r="DF51">
        <v>20.323271657209357</v>
      </c>
      <c r="DG51">
        <v>22.818923262565125</v>
      </c>
      <c r="DH51">
        <v>23.663045089033051</v>
      </c>
      <c r="DI51">
        <v>3.7954674150430265</v>
      </c>
      <c r="DJ51">
        <v>43.445187591645357</v>
      </c>
      <c r="DK51">
        <v>9.2500107305020478</v>
      </c>
      <c r="DL51">
        <v>89.212894778382235</v>
      </c>
      <c r="DM51">
        <v>121.560998061001</v>
      </c>
      <c r="DN51">
        <v>56.086880744372813</v>
      </c>
      <c r="DP51">
        <v>129006.25215790597</v>
      </c>
      <c r="ER51">
        <v>-6255.9914220658993</v>
      </c>
      <c r="ES51">
        <v>183188.69287641757</v>
      </c>
    </row>
    <row r="52" spans="1:149" customFormat="1" ht="12.5" x14ac:dyDescent="0.25">
      <c r="A52" s="27" t="s">
        <v>162</v>
      </c>
      <c r="B52">
        <v>21.73442887437751</v>
      </c>
      <c r="C52">
        <v>41299.926649978173</v>
      </c>
      <c r="D52">
        <v>9.9596170031151349E-4</v>
      </c>
      <c r="F52">
        <v>1490.2498431068238</v>
      </c>
      <c r="G52">
        <v>238.84332742324676</v>
      </c>
      <c r="H52">
        <v>67.679238040314686</v>
      </c>
      <c r="I52">
        <v>7115.0403523042742</v>
      </c>
      <c r="J52">
        <v>1758.6600046532706</v>
      </c>
      <c r="K52">
        <v>258717.33034422525</v>
      </c>
      <c r="L52">
        <v>148.00018396861682</v>
      </c>
      <c r="M52">
        <v>667.85448846772135</v>
      </c>
      <c r="N52">
        <v>396.77313009880896</v>
      </c>
      <c r="O52">
        <v>49.559059952758538</v>
      </c>
      <c r="P52">
        <v>4271.9440970968371</v>
      </c>
      <c r="Q52">
        <v>2522.1322817413047</v>
      </c>
      <c r="R52">
        <v>45.345959344738134</v>
      </c>
      <c r="S52">
        <v>32.236948507006773</v>
      </c>
      <c r="T52">
        <v>403.86635143439929</v>
      </c>
      <c r="U52">
        <v>1971.9167129472962</v>
      </c>
      <c r="V52">
        <v>107.16125615309774</v>
      </c>
      <c r="W52">
        <v>2094.5629041323</v>
      </c>
      <c r="X52">
        <v>46497.35152925321</v>
      </c>
      <c r="Y52">
        <v>155244.16320184883</v>
      </c>
      <c r="Z52">
        <v>2037.1538243099471</v>
      </c>
      <c r="AA52">
        <v>11338.385689405517</v>
      </c>
      <c r="AB52">
        <v>795.44029414950444</v>
      </c>
      <c r="AC52">
        <v>42798.724746997272</v>
      </c>
      <c r="AD52">
        <v>7314.8715998484822</v>
      </c>
      <c r="AE52">
        <v>11819.988103530013</v>
      </c>
      <c r="AF52">
        <v>135.5599302954449</v>
      </c>
      <c r="AG52">
        <v>11918.646994008017</v>
      </c>
      <c r="AH52">
        <v>15205.880411491415</v>
      </c>
      <c r="AI52">
        <v>5159.6599416942463</v>
      </c>
      <c r="AJ52">
        <v>4363.8407823067837</v>
      </c>
      <c r="AK52">
        <v>8897.9173887463148</v>
      </c>
      <c r="AL52">
        <v>57.264574188916754</v>
      </c>
      <c r="AM52">
        <v>57.264574188916754</v>
      </c>
      <c r="DC52">
        <v>538992.01721735124</v>
      </c>
      <c r="DD52">
        <v>138590.31938097673</v>
      </c>
      <c r="DE52">
        <v>107896.27998229969</v>
      </c>
      <c r="DF52">
        <v>244128.75203656888</v>
      </c>
      <c r="DG52">
        <v>239070.13605533529</v>
      </c>
      <c r="DH52">
        <v>374995.27195006062</v>
      </c>
      <c r="DI52">
        <v>43414.864668633491</v>
      </c>
      <c r="DJ52">
        <v>376826.12902017077</v>
      </c>
      <c r="DK52">
        <v>97343.77482838626</v>
      </c>
      <c r="DL52">
        <v>795497.91678652097</v>
      </c>
      <c r="DM52">
        <v>894370.14050938468</v>
      </c>
      <c r="DN52">
        <v>564357.27132748568</v>
      </c>
      <c r="DP52">
        <v>76125.90930112818</v>
      </c>
      <c r="ER52">
        <v>221883.21449205157</v>
      </c>
      <c r="ES52">
        <v>5360554.9297010284</v>
      </c>
    </row>
    <row r="53" spans="1:149" customFormat="1" ht="12.5" x14ac:dyDescent="0.25">
      <c r="A53" s="27" t="s">
        <v>188</v>
      </c>
      <c r="B53">
        <v>356.82255779039065</v>
      </c>
      <c r="C53">
        <v>1256.2255891203715</v>
      </c>
      <c r="D53">
        <v>0.11416846456424357</v>
      </c>
      <c r="F53">
        <v>2175.2390624225372</v>
      </c>
      <c r="G53">
        <v>348.62700238699546</v>
      </c>
      <c r="H53">
        <v>4654.5064561529207</v>
      </c>
      <c r="I53">
        <v>9564.8569253050264</v>
      </c>
      <c r="J53">
        <v>1333.5088902943874</v>
      </c>
      <c r="K53">
        <v>4595.7729224364502</v>
      </c>
      <c r="L53">
        <v>206548.33105582948</v>
      </c>
      <c r="M53">
        <v>208.13648898215939</v>
      </c>
      <c r="N53">
        <v>472.62644828113895</v>
      </c>
      <c r="O53">
        <v>594.97751522316946</v>
      </c>
      <c r="P53">
        <v>1354.8951780774673</v>
      </c>
      <c r="Q53">
        <v>2937.4158121126929</v>
      </c>
      <c r="R53">
        <v>7.2602104538691403</v>
      </c>
      <c r="S53">
        <v>100.14281272476805</v>
      </c>
      <c r="T53">
        <v>3104.4126174544926</v>
      </c>
      <c r="U53">
        <v>4865.1053358296876</v>
      </c>
      <c r="V53">
        <v>656.42135354308471</v>
      </c>
      <c r="W53">
        <v>23507.270694323575</v>
      </c>
      <c r="X53">
        <v>30021.340478547729</v>
      </c>
      <c r="Y53">
        <v>2427.6613195636792</v>
      </c>
      <c r="Z53">
        <v>3552.8002569639193</v>
      </c>
      <c r="AA53">
        <v>714.02918265843095</v>
      </c>
      <c r="AB53">
        <v>953.54685861552298</v>
      </c>
      <c r="AC53">
        <v>19912.303766410558</v>
      </c>
      <c r="AD53">
        <v>2469.1467303916465</v>
      </c>
      <c r="AE53">
        <v>3989.856087112154</v>
      </c>
      <c r="AF53">
        <v>45.758473555168123</v>
      </c>
      <c r="AG53">
        <v>4023.1585550396671</v>
      </c>
      <c r="AH53">
        <v>5132.7695077433928</v>
      </c>
      <c r="AI53">
        <v>1741.6515520560872</v>
      </c>
      <c r="AJ53">
        <v>291.30473606929354</v>
      </c>
      <c r="AK53">
        <v>593.97342978332813</v>
      </c>
      <c r="AL53">
        <v>3.6062079932243991</v>
      </c>
      <c r="AM53">
        <v>3.6062079932243991</v>
      </c>
      <c r="DC53">
        <v>106347.24455293009</v>
      </c>
      <c r="DD53">
        <v>28157.49477835849</v>
      </c>
      <c r="DE53">
        <v>17053.093358308059</v>
      </c>
      <c r="DF53">
        <v>50459.475420429393</v>
      </c>
      <c r="DG53">
        <v>63448.30354496072</v>
      </c>
      <c r="DH53">
        <v>59622.532246296287</v>
      </c>
      <c r="DI53">
        <v>9092.1222486210572</v>
      </c>
      <c r="DJ53">
        <v>87224.910294462388</v>
      </c>
      <c r="DK53">
        <v>18356.522442659112</v>
      </c>
      <c r="DL53">
        <v>168599.76996659205</v>
      </c>
      <c r="DM53">
        <v>248025.69961391913</v>
      </c>
      <c r="DN53">
        <v>90146.09998221595</v>
      </c>
      <c r="DP53">
        <v>194878.47378253943</v>
      </c>
      <c r="EE53">
        <v>1488.5474939410349</v>
      </c>
      <c r="EF53">
        <v>21.698662646795238</v>
      </c>
      <c r="EG53">
        <v>18.814008094366088</v>
      </c>
      <c r="EH53">
        <v>184.1047295982132</v>
      </c>
      <c r="EI53">
        <v>2.7312142819541543</v>
      </c>
      <c r="EJ53">
        <v>27.783006921502942</v>
      </c>
      <c r="EK53">
        <v>35.445724748153225</v>
      </c>
      <c r="EL53">
        <v>12.02744472126416</v>
      </c>
      <c r="EM53">
        <v>36.617373735020273</v>
      </c>
      <c r="EN53">
        <v>6.31438537947278</v>
      </c>
      <c r="EO53">
        <v>142.13654818666993</v>
      </c>
      <c r="EP53">
        <v>3.8535598998897869</v>
      </c>
      <c r="EQ53">
        <v>455.68108327065255</v>
      </c>
      <c r="ER53">
        <v>197386.31795765736</v>
      </c>
      <c r="ES53">
        <v>1685752.9978730802</v>
      </c>
    </row>
    <row r="54" spans="1:149" customFormat="1" ht="12.5" x14ac:dyDescent="0.25">
      <c r="A54" s="27" t="s">
        <v>189</v>
      </c>
      <c r="B54">
        <v>38667.961508407498</v>
      </c>
      <c r="C54">
        <v>71713.461109328055</v>
      </c>
      <c r="D54">
        <v>1636.2028354670647</v>
      </c>
      <c r="E54">
        <v>51.238199540742201</v>
      </c>
      <c r="F54">
        <v>103933.84410005885</v>
      </c>
      <c r="G54">
        <v>16657.545895119823</v>
      </c>
      <c r="H54">
        <v>52657.762871641899</v>
      </c>
      <c r="I54">
        <v>270663.31671605539</v>
      </c>
      <c r="J54">
        <v>35137.416313730064</v>
      </c>
      <c r="K54">
        <v>42150.735774564389</v>
      </c>
      <c r="L54">
        <v>5222.1365380740408</v>
      </c>
      <c r="M54">
        <v>914.07804513157714</v>
      </c>
      <c r="N54">
        <v>1465.4542209475228</v>
      </c>
      <c r="O54">
        <v>791.52548087489129</v>
      </c>
      <c r="P54">
        <v>14058.818572987444</v>
      </c>
      <c r="Q54">
        <v>70651.870271648208</v>
      </c>
      <c r="R54">
        <v>86.886562016601275</v>
      </c>
      <c r="S54">
        <v>4056.7684773494561</v>
      </c>
      <c r="T54">
        <v>7798.8678049647224</v>
      </c>
      <c r="U54">
        <v>34350.706140670438</v>
      </c>
      <c r="V54">
        <v>3727.6749441674651</v>
      </c>
      <c r="W54">
        <v>156350.55533184644</v>
      </c>
      <c r="X54">
        <v>165098.20903320506</v>
      </c>
      <c r="Y54">
        <v>8342.6398131188853</v>
      </c>
      <c r="Z54">
        <v>798065.29516501096</v>
      </c>
      <c r="AA54">
        <v>86255.562759024906</v>
      </c>
      <c r="AB54">
        <v>15982.681040246367</v>
      </c>
      <c r="AC54">
        <v>203135.06355828379</v>
      </c>
      <c r="AD54">
        <v>2593.2430068581248</v>
      </c>
      <c r="AE54">
        <v>4190.381344665072</v>
      </c>
      <c r="AF54">
        <v>48.058238131769684</v>
      </c>
      <c r="AG54">
        <v>4225.3575536530425</v>
      </c>
      <c r="AH54">
        <v>5390.7361875002489</v>
      </c>
      <c r="AI54">
        <v>1829.1848160180634</v>
      </c>
      <c r="AJ54">
        <v>11163.462794934614</v>
      </c>
      <c r="AK54">
        <v>22762.418400875584</v>
      </c>
      <c r="AL54">
        <v>435.63415534861065</v>
      </c>
      <c r="AM54">
        <v>435.63415534861065</v>
      </c>
      <c r="DC54">
        <v>45260.669871954182</v>
      </c>
      <c r="DD54">
        <v>13998.34025261344</v>
      </c>
      <c r="DE54">
        <v>5743.855546151658</v>
      </c>
      <c r="DF54">
        <v>18369.723608800545</v>
      </c>
      <c r="DG54">
        <v>22991.380345481681</v>
      </c>
      <c r="DH54">
        <v>22731.776813873679</v>
      </c>
      <c r="DI54">
        <v>5822.9097667682536</v>
      </c>
      <c r="DJ54">
        <v>64951.55954996893</v>
      </c>
      <c r="DK54">
        <v>9164.367685490417</v>
      </c>
      <c r="DL54">
        <v>108813.8186427561</v>
      </c>
      <c r="DM54">
        <v>168706.07978804156</v>
      </c>
      <c r="DN54">
        <v>51982.605222305887</v>
      </c>
      <c r="DP54">
        <v>172014.84209273994</v>
      </c>
      <c r="ER54">
        <v>-223848.45173777052</v>
      </c>
      <c r="ES54">
        <v>2749401.8671859922</v>
      </c>
    </row>
    <row r="55" spans="1:149" customFormat="1" ht="12.5" x14ac:dyDescent="0.25">
      <c r="A55" s="27" t="s">
        <v>153</v>
      </c>
      <c r="B55">
        <v>43273.487380816376</v>
      </c>
      <c r="C55">
        <v>23882.33316952522</v>
      </c>
      <c r="D55">
        <v>8381.7280844814613</v>
      </c>
      <c r="E55">
        <v>1.3223263386999999</v>
      </c>
      <c r="F55">
        <v>37833.069618034242</v>
      </c>
      <c r="G55">
        <v>6063.5310756807849</v>
      </c>
      <c r="H55">
        <v>9692.2667699658214</v>
      </c>
      <c r="I55">
        <v>100496.73608851443</v>
      </c>
      <c r="J55">
        <v>6369.1484055969477</v>
      </c>
      <c r="K55">
        <v>25909.083525701033</v>
      </c>
      <c r="L55">
        <v>8891.0931977197815</v>
      </c>
      <c r="M55">
        <v>520.43969801042999</v>
      </c>
      <c r="N55">
        <v>49170.912076507331</v>
      </c>
      <c r="O55">
        <v>7386.2808642806913</v>
      </c>
      <c r="P55">
        <v>6954.2729062075396</v>
      </c>
      <c r="Q55">
        <v>32435.275654385689</v>
      </c>
      <c r="R55">
        <v>13.476008062623514</v>
      </c>
      <c r="S55">
        <v>398.62025424090973</v>
      </c>
      <c r="T55">
        <v>21804.797737951998</v>
      </c>
      <c r="U55">
        <v>4685.1563203640053</v>
      </c>
      <c r="V55">
        <v>808.12775245673492</v>
      </c>
      <c r="W55">
        <v>57718.114700221289</v>
      </c>
      <c r="X55">
        <v>12754.922894409554</v>
      </c>
      <c r="Y55">
        <v>10094.816736375476</v>
      </c>
      <c r="Z55">
        <v>3149.0157901575494</v>
      </c>
      <c r="AA55">
        <v>13592.794216797392</v>
      </c>
      <c r="AB55">
        <v>1176.9916012110325</v>
      </c>
      <c r="AC55">
        <v>41631.158206812113</v>
      </c>
      <c r="AD55">
        <v>1371.3376772733407</v>
      </c>
      <c r="AE55">
        <v>2215.9233843050802</v>
      </c>
      <c r="AF55">
        <v>25.413766654023277</v>
      </c>
      <c r="AG55">
        <v>2234.4192186972068</v>
      </c>
      <c r="AH55">
        <v>2850.685270377508</v>
      </c>
      <c r="AI55">
        <v>967.29463851557546</v>
      </c>
      <c r="AJ55">
        <v>36390.846338753494</v>
      </c>
      <c r="AK55">
        <v>74201.319567306375</v>
      </c>
      <c r="AL55">
        <v>68.650475842411069</v>
      </c>
      <c r="AM55">
        <v>68.650475842411069</v>
      </c>
      <c r="DC55">
        <v>18088.962949799123</v>
      </c>
      <c r="DD55">
        <v>5714.146653625311</v>
      </c>
      <c r="DE55">
        <v>3346.2988334359616</v>
      </c>
      <c r="DF55">
        <v>10389.096487793682</v>
      </c>
      <c r="DG55">
        <v>11664.853942856822</v>
      </c>
      <c r="DH55">
        <v>12096.362375679302</v>
      </c>
      <c r="DI55">
        <v>1940.2130649162082</v>
      </c>
      <c r="DJ55">
        <v>22208.837899373793</v>
      </c>
      <c r="DK55">
        <v>4728.5326699957295</v>
      </c>
      <c r="DL55">
        <v>45604.929533046714</v>
      </c>
      <c r="DM55">
        <v>62141.025289116929</v>
      </c>
      <c r="DN55">
        <v>28671.171924524562</v>
      </c>
      <c r="DP55">
        <v>1297.9913464758797</v>
      </c>
      <c r="ER55">
        <v>69545.964631990413</v>
      </c>
      <c r="ES55">
        <v>952921.90147702501</v>
      </c>
    </row>
    <row r="56" spans="1:149" customFormat="1" ht="12.5" x14ac:dyDescent="0.25">
      <c r="A56" s="27" t="s">
        <v>190</v>
      </c>
      <c r="B56">
        <v>178.73099167922504</v>
      </c>
      <c r="C56">
        <v>9.9239474128523415E-3</v>
      </c>
      <c r="D56">
        <v>0.18168112481160295</v>
      </c>
      <c r="F56">
        <v>8776.8520403252078</v>
      </c>
      <c r="G56">
        <v>1406.6718780808612</v>
      </c>
      <c r="H56">
        <v>9962.5375078955476</v>
      </c>
      <c r="I56">
        <v>26041.960246575803</v>
      </c>
      <c r="J56">
        <v>5029.8106017905666</v>
      </c>
      <c r="K56">
        <v>57930.491757969146</v>
      </c>
      <c r="L56">
        <v>2093.5457008262365</v>
      </c>
      <c r="M56">
        <v>733.7411485110681</v>
      </c>
      <c r="N56">
        <v>1000.2381771643162</v>
      </c>
      <c r="O56">
        <v>6582.7693653248825</v>
      </c>
      <c r="P56">
        <v>6426.4243705372892</v>
      </c>
      <c r="Q56">
        <v>7503.3005313467102</v>
      </c>
      <c r="R56">
        <v>0.6893828874856206</v>
      </c>
      <c r="S56">
        <v>407.61353289436767</v>
      </c>
      <c r="T56">
        <v>3433.7143633189553</v>
      </c>
      <c r="U56">
        <v>1564.0861374347216</v>
      </c>
      <c r="V56">
        <v>259.89460308119624</v>
      </c>
      <c r="W56">
        <v>53585.098126912322</v>
      </c>
      <c r="X56">
        <v>64612.112146267835</v>
      </c>
      <c r="Y56">
        <v>3871.2903490744357</v>
      </c>
      <c r="Z56">
        <v>12218.727847240505</v>
      </c>
      <c r="AA56">
        <v>81.094303554378911</v>
      </c>
      <c r="AB56">
        <v>754.22683604414362</v>
      </c>
      <c r="AC56">
        <v>21261.291625647118</v>
      </c>
      <c r="AD56">
        <v>872.73585815428362</v>
      </c>
      <c r="AE56">
        <v>1410.2404013655366</v>
      </c>
      <c r="AF56">
        <v>16.173627996447749</v>
      </c>
      <c r="AG56">
        <v>1422.011373729242</v>
      </c>
      <c r="AH56">
        <v>1814.2105310760692</v>
      </c>
      <c r="AI56">
        <v>615.59798904632623</v>
      </c>
      <c r="AJ56">
        <v>1314.4006887232299</v>
      </c>
      <c r="AK56">
        <v>2680.0768697587996</v>
      </c>
      <c r="AL56">
        <v>0.40956718966858036</v>
      </c>
      <c r="AM56">
        <v>0.40956718966858036</v>
      </c>
      <c r="DC56">
        <v>4338.9650101921743</v>
      </c>
      <c r="DD56">
        <v>1370.6414492635276</v>
      </c>
      <c r="DE56">
        <v>802.67031295383174</v>
      </c>
      <c r="DF56">
        <v>2492.0127413134974</v>
      </c>
      <c r="DG56">
        <v>2798.0262465859068</v>
      </c>
      <c r="DH56">
        <v>2901.5313505996442</v>
      </c>
      <c r="DI56">
        <v>465.39520393470826</v>
      </c>
      <c r="DJ56">
        <v>5327.1915493354945</v>
      </c>
      <c r="DK56">
        <v>1134.2241045880351</v>
      </c>
      <c r="DL56">
        <v>10939.167385400988</v>
      </c>
      <c r="DM56">
        <v>14905.649106320914</v>
      </c>
      <c r="DN56">
        <v>6877.2992750862913</v>
      </c>
      <c r="DP56">
        <v>1259.7772325704</v>
      </c>
      <c r="ER56">
        <v>-686.74150810058597</v>
      </c>
      <c r="ES56">
        <v>360789.18111173081</v>
      </c>
    </row>
    <row r="57" spans="1:149" customFormat="1" ht="12.5" x14ac:dyDescent="0.25">
      <c r="A57" s="27" t="s">
        <v>261</v>
      </c>
      <c r="B57">
        <v>43.715198739699332</v>
      </c>
      <c r="C57">
        <v>2.3379286373145038E-4</v>
      </c>
      <c r="D57">
        <v>0.12247788007522707</v>
      </c>
      <c r="F57">
        <v>1720.7031691105299</v>
      </c>
      <c r="G57">
        <v>275.77823431357666</v>
      </c>
      <c r="H57">
        <v>11653.354086201643</v>
      </c>
      <c r="I57">
        <v>9795.6423087198291</v>
      </c>
      <c r="J57">
        <v>6954.8332120267842</v>
      </c>
      <c r="K57">
        <v>65266.889381940353</v>
      </c>
      <c r="L57">
        <v>192.44107257367122</v>
      </c>
      <c r="M57">
        <v>238.07437906383905</v>
      </c>
      <c r="N57">
        <v>2243.7954359557571</v>
      </c>
      <c r="O57">
        <v>557.67263925147688</v>
      </c>
      <c r="P57">
        <v>70147.470237403162</v>
      </c>
      <c r="Q57">
        <v>8654.4260578591839</v>
      </c>
      <c r="S57">
        <v>82.200091208375952</v>
      </c>
      <c r="T57">
        <v>2667.1607145066814</v>
      </c>
      <c r="U57">
        <v>6872.6396537863966</v>
      </c>
      <c r="V57">
        <v>621.25521363952862</v>
      </c>
      <c r="W57">
        <v>539719.8994302263</v>
      </c>
      <c r="X57">
        <v>23648.929918269085</v>
      </c>
      <c r="Y57">
        <v>1867.7621108127605</v>
      </c>
      <c r="Z57">
        <v>2836.5412396040097</v>
      </c>
      <c r="AA57">
        <v>98.935627737066113</v>
      </c>
      <c r="AB57">
        <v>378.91453365269149</v>
      </c>
      <c r="AC57">
        <v>17768.991445288349</v>
      </c>
      <c r="AD57">
        <v>267.10006817304094</v>
      </c>
      <c r="AE57">
        <v>431.60287711992027</v>
      </c>
      <c r="AF57">
        <v>4.9499251120410648</v>
      </c>
      <c r="AG57">
        <v>435.20537321473864</v>
      </c>
      <c r="AH57">
        <v>555.23759222576018</v>
      </c>
      <c r="AI57">
        <v>188.40324171989405</v>
      </c>
      <c r="AJ57">
        <v>34.756815591199612</v>
      </c>
      <c r="AK57">
        <v>70.869513635853451</v>
      </c>
      <c r="AL57">
        <v>0.49967488756094003</v>
      </c>
      <c r="AM57">
        <v>0.49967488756094003</v>
      </c>
      <c r="DC57">
        <v>3675.3207409961228</v>
      </c>
      <c r="DD57">
        <v>1406.647377377745</v>
      </c>
      <c r="DE57">
        <v>383.63685610823319</v>
      </c>
      <c r="DF57">
        <v>1609.661661091016</v>
      </c>
      <c r="DG57">
        <v>2214.0560406048562</v>
      </c>
      <c r="DH57">
        <v>1522.07129636376</v>
      </c>
      <c r="DI57">
        <v>416.70861231185972</v>
      </c>
      <c r="DJ57">
        <v>5405.1209387795088</v>
      </c>
      <c r="DK57">
        <v>483.66525004570076</v>
      </c>
      <c r="DL57">
        <v>6713.6444287699769</v>
      </c>
      <c r="DM57">
        <v>14776.425083880151</v>
      </c>
      <c r="DN57">
        <v>4547.164304104751</v>
      </c>
      <c r="DP57">
        <v>1442.3377995114993</v>
      </c>
      <c r="ER57">
        <v>18637.281498210192</v>
      </c>
      <c r="ES57">
        <v>839531.01474828657</v>
      </c>
    </row>
    <row r="58" spans="1:149" customFormat="1" ht="12.5" x14ac:dyDescent="0.25">
      <c r="A58" s="27" t="s">
        <v>191</v>
      </c>
      <c r="B58">
        <v>268.69499871112214</v>
      </c>
      <c r="C58">
        <v>5.0346165461134899E-3</v>
      </c>
      <c r="D58">
        <v>0.11769322231182372</v>
      </c>
      <c r="F58">
        <v>30476.857787691351</v>
      </c>
      <c r="G58">
        <v>4884.5461431097137</v>
      </c>
      <c r="H58">
        <v>268086.93610922236</v>
      </c>
      <c r="I58">
        <v>70914.310737416788</v>
      </c>
      <c r="J58">
        <v>2750.5815322316312</v>
      </c>
      <c r="K58">
        <v>3039.7693199961222</v>
      </c>
      <c r="L58">
        <v>1079.3522110026877</v>
      </c>
      <c r="M58">
        <v>220.18017099268303</v>
      </c>
      <c r="N58">
        <v>494.13382749946959</v>
      </c>
      <c r="O58">
        <v>911.48259544574353</v>
      </c>
      <c r="P58">
        <v>12321.533674711824</v>
      </c>
      <c r="Q58">
        <v>95937.951387845154</v>
      </c>
      <c r="R58">
        <v>445.0239346601951</v>
      </c>
      <c r="S58">
        <v>4353.7271351035197</v>
      </c>
      <c r="T58">
        <v>4177.6512350601815</v>
      </c>
      <c r="U58">
        <v>32436.262358176969</v>
      </c>
      <c r="V58">
        <v>1616.4971033516113</v>
      </c>
      <c r="W58">
        <v>453849.5242271396</v>
      </c>
      <c r="X58">
        <v>34661.732015539194</v>
      </c>
      <c r="Y58">
        <v>1237.1250529842482</v>
      </c>
      <c r="Z58">
        <v>4680.0396013288973</v>
      </c>
      <c r="AA58">
        <v>3616.7793817413199</v>
      </c>
      <c r="AB58">
        <v>2443.046841991541</v>
      </c>
      <c r="AC58">
        <v>61657.123793155457</v>
      </c>
      <c r="AD58">
        <v>792.43603630925543</v>
      </c>
      <c r="AE58">
        <v>1280.4851587795324</v>
      </c>
      <c r="AF58">
        <v>14.685503686477066</v>
      </c>
      <c r="AG58">
        <v>1291.1730921287215</v>
      </c>
      <c r="AH58">
        <v>1647.2862766483011</v>
      </c>
      <c r="AI58">
        <v>558.95724444220241</v>
      </c>
      <c r="AJ58">
        <v>667.24866545268537</v>
      </c>
      <c r="AK58">
        <v>1360.527067582603</v>
      </c>
      <c r="AL58">
        <v>18.266562534047072</v>
      </c>
      <c r="AM58">
        <v>18.266562534047072</v>
      </c>
      <c r="DC58">
        <v>851.64056012602532</v>
      </c>
      <c r="DD58">
        <v>325.9465077448192</v>
      </c>
      <c r="DE58">
        <v>88.895835233267832</v>
      </c>
      <c r="DF58">
        <v>372.98871452873487</v>
      </c>
      <c r="DG58">
        <v>513.038197058165</v>
      </c>
      <c r="DH58">
        <v>352.69238870174178</v>
      </c>
      <c r="DI58">
        <v>96.559179730916824</v>
      </c>
      <c r="DJ58">
        <v>1252.4676207180432</v>
      </c>
      <c r="DK58">
        <v>112.07428507335526</v>
      </c>
      <c r="DL58">
        <v>1555.6769884129862</v>
      </c>
      <c r="DM58">
        <v>3423.974075167449</v>
      </c>
      <c r="DN58">
        <v>1053.6630209539917</v>
      </c>
      <c r="DP58">
        <v>982420.35199391178</v>
      </c>
      <c r="EE58">
        <v>103850.17477024798</v>
      </c>
      <c r="EF58">
        <v>1513.8313808075245</v>
      </c>
      <c r="EG58">
        <v>1312.5802412631483</v>
      </c>
      <c r="EH58">
        <v>12844.271628971652</v>
      </c>
      <c r="EI58">
        <v>190.5462080789824</v>
      </c>
      <c r="EJ58">
        <v>1938.3124395998489</v>
      </c>
      <c r="EK58">
        <v>2472.9104882021525</v>
      </c>
      <c r="EL58">
        <v>839.10808450983654</v>
      </c>
      <c r="EM58">
        <v>2554.6518854708288</v>
      </c>
      <c r="EN58">
        <v>440.53013282686868</v>
      </c>
      <c r="EO58">
        <v>9916.3146829429661</v>
      </c>
      <c r="EP58">
        <v>268.84790086988397</v>
      </c>
      <c r="EQ58">
        <v>31791.098590924597</v>
      </c>
      <c r="ER58">
        <v>210702.48728848778</v>
      </c>
      <c r="ES58">
        <v>2477265.953164611</v>
      </c>
    </row>
    <row r="59" spans="1:149" customFormat="1" ht="12.5" x14ac:dyDescent="0.25">
      <c r="A59" s="27" t="s">
        <v>192</v>
      </c>
      <c r="B59">
        <v>6136.9729874973973</v>
      </c>
      <c r="C59">
        <v>6275.5975006992503</v>
      </c>
      <c r="D59">
        <v>0.91762012672271287</v>
      </c>
      <c r="E59">
        <v>1.8286484777271002</v>
      </c>
      <c r="F59">
        <v>11841.064145494518</v>
      </c>
      <c r="G59">
        <v>1897.7751776480386</v>
      </c>
      <c r="H59">
        <v>9425.2204180336448</v>
      </c>
      <c r="I59">
        <v>26087.070588175804</v>
      </c>
      <c r="J59">
        <v>9305.5209551927437</v>
      </c>
      <c r="K59">
        <v>7024.4674018989408</v>
      </c>
      <c r="L59">
        <v>910.51205421846919</v>
      </c>
      <c r="M59">
        <v>560.10623906090802</v>
      </c>
      <c r="N59">
        <v>314.83452784698216</v>
      </c>
      <c r="O59">
        <v>237.62934378872686</v>
      </c>
      <c r="P59">
        <v>2030.9457926332573</v>
      </c>
      <c r="Q59">
        <v>9530.4984327220682</v>
      </c>
      <c r="R59">
        <v>16.507932535963548</v>
      </c>
      <c r="S59">
        <v>2508.1797265599548</v>
      </c>
      <c r="T59">
        <v>3301.8675954309415</v>
      </c>
      <c r="U59">
        <v>1705.9487593396025</v>
      </c>
      <c r="V59">
        <v>197.6540800502865</v>
      </c>
      <c r="W59">
        <v>44674.03535184767</v>
      </c>
      <c r="X59">
        <v>35385.926859554973</v>
      </c>
      <c r="Y59">
        <v>3787.3323330217181</v>
      </c>
      <c r="Z59">
        <v>235531.81829701801</v>
      </c>
      <c r="AA59">
        <v>282.84875548774943</v>
      </c>
      <c r="AB59">
        <v>281.78439449157815</v>
      </c>
      <c r="AC59">
        <v>90640.213309360377</v>
      </c>
      <c r="AD59">
        <v>1286.7572361706902</v>
      </c>
      <c r="AE59">
        <v>2079.2511551376738</v>
      </c>
      <c r="AF59">
        <v>23.84631348089161</v>
      </c>
      <c r="AG59">
        <v>2096.606215920664</v>
      </c>
      <c r="AH59">
        <v>2674.8626253724024</v>
      </c>
      <c r="AI59">
        <v>907.63449166935982</v>
      </c>
      <c r="AJ59">
        <v>1053.0474465877783</v>
      </c>
      <c r="AK59">
        <v>2147.1748520612223</v>
      </c>
      <c r="AL59">
        <v>1.4285290681199467</v>
      </c>
      <c r="AM59">
        <v>1.4285290681199467</v>
      </c>
      <c r="DC59">
        <v>37230.422181593938</v>
      </c>
      <c r="DD59">
        <v>14249.117127723517</v>
      </c>
      <c r="DE59">
        <v>3886.1811318970263</v>
      </c>
      <c r="DF59">
        <v>16305.619954056556</v>
      </c>
      <c r="DG59">
        <v>22428.04014516731</v>
      </c>
      <c r="DH59">
        <v>15418.343308657795</v>
      </c>
      <c r="DI59">
        <v>4221.1928308798069</v>
      </c>
      <c r="DJ59">
        <v>54753.026653884299</v>
      </c>
      <c r="DK59">
        <v>4899.4530607652987</v>
      </c>
      <c r="DL59">
        <v>68008.164205137597</v>
      </c>
      <c r="DM59">
        <v>149682.86660566396</v>
      </c>
      <c r="DN59">
        <v>46062.060620322954</v>
      </c>
      <c r="DP59">
        <v>4197.260258621307</v>
      </c>
      <c r="EE59">
        <v>51301.936293715327</v>
      </c>
      <c r="EF59">
        <v>747.83197264165074</v>
      </c>
      <c r="EG59">
        <v>648.41400668459119</v>
      </c>
      <c r="EH59">
        <v>6345.0639953805585</v>
      </c>
      <c r="EI59">
        <v>94.129734971592285</v>
      </c>
      <c r="EJ59">
        <v>957.52541113831342</v>
      </c>
      <c r="EK59">
        <v>1221.6165895384979</v>
      </c>
      <c r="EL59">
        <v>414.51898940277863</v>
      </c>
      <c r="EM59">
        <v>1261.9968004001007</v>
      </c>
      <c r="EN59">
        <v>217.62167333608238</v>
      </c>
      <c r="EO59">
        <v>4898.6546749511954</v>
      </c>
      <c r="EP59">
        <v>132.81073347868136</v>
      </c>
      <c r="EQ59">
        <v>15704.787384585954</v>
      </c>
      <c r="ER59">
        <v>-28710.602124925925</v>
      </c>
      <c r="ES59">
        <v>1018745.1708424216</v>
      </c>
    </row>
    <row r="60" spans="1:149" customFormat="1" ht="12.5" x14ac:dyDescent="0.25">
      <c r="A60" s="27" t="s">
        <v>193</v>
      </c>
      <c r="B60">
        <v>21723.700410082613</v>
      </c>
      <c r="C60">
        <v>463.85222815191275</v>
      </c>
      <c r="D60">
        <v>11662.801505737085</v>
      </c>
      <c r="F60">
        <v>60955.27472248549</v>
      </c>
      <c r="G60">
        <v>9769.3421717562032</v>
      </c>
      <c r="H60">
        <v>70074.514157079204</v>
      </c>
      <c r="I60">
        <v>191552.13137928277</v>
      </c>
      <c r="J60">
        <v>8022.6773570317673</v>
      </c>
      <c r="K60">
        <v>10693.627573586367</v>
      </c>
      <c r="L60">
        <v>4248.110918974935</v>
      </c>
      <c r="M60">
        <v>1256.0721422298907</v>
      </c>
      <c r="N60">
        <v>508.31979603881024</v>
      </c>
      <c r="O60">
        <v>252.89949751898078</v>
      </c>
      <c r="P60">
        <v>5310.3803822418076</v>
      </c>
      <c r="Q60">
        <v>38153.454033560185</v>
      </c>
      <c r="R60">
        <v>50.985157974786219</v>
      </c>
      <c r="S60">
        <v>13728.404193679835</v>
      </c>
      <c r="T60">
        <v>5964.4702603727183</v>
      </c>
      <c r="U60">
        <v>15267.649155115192</v>
      </c>
      <c r="V60">
        <v>974.62481628548846</v>
      </c>
      <c r="W60">
        <v>198682.33519252046</v>
      </c>
      <c r="X60">
        <v>83945.843944179229</v>
      </c>
      <c r="Y60">
        <v>5570.2484338372933</v>
      </c>
      <c r="Z60">
        <v>32995.000682854545</v>
      </c>
      <c r="AA60">
        <v>7638.4220203356172</v>
      </c>
      <c r="AB60">
        <v>483.42675393269161</v>
      </c>
      <c r="AC60">
        <v>274484.9665473171</v>
      </c>
      <c r="AD60">
        <v>2009.8221816418954</v>
      </c>
      <c r="AE60">
        <v>3247.6406390660381</v>
      </c>
      <c r="AF60">
        <v>37.246225190782269</v>
      </c>
      <c r="AG60">
        <v>3274.7479947854445</v>
      </c>
      <c r="AH60">
        <v>4177.9428832411049</v>
      </c>
      <c r="AI60">
        <v>1417.6597441246988</v>
      </c>
      <c r="AJ60">
        <v>890.40825193202431</v>
      </c>
      <c r="AK60">
        <v>1815.551818497164</v>
      </c>
      <c r="AL60">
        <v>38.57788899159403</v>
      </c>
      <c r="AM60">
        <v>38.57788899159403</v>
      </c>
      <c r="DC60">
        <v>11698.953037813528</v>
      </c>
      <c r="DD60">
        <v>4477.5144180329817</v>
      </c>
      <c r="DE60">
        <v>1221.1586088587801</v>
      </c>
      <c r="DF60">
        <v>5123.7313712024061</v>
      </c>
      <c r="DG60">
        <v>7047.5856306090209</v>
      </c>
      <c r="DH60">
        <v>4844.9215377968476</v>
      </c>
      <c r="DI60">
        <v>1326.4296722488509</v>
      </c>
      <c r="DJ60">
        <v>17205.098679182396</v>
      </c>
      <c r="DK60">
        <v>1539.5600670142871</v>
      </c>
      <c r="DL60">
        <v>21370.273894373357</v>
      </c>
      <c r="DM60">
        <v>47034.997842455261</v>
      </c>
      <c r="DN60">
        <v>14474.127674235446</v>
      </c>
      <c r="DP60">
        <v>6342.4752273507947</v>
      </c>
      <c r="EE60">
        <v>353620.16975900612</v>
      </c>
      <c r="EF60">
        <v>5154.7463550444745</v>
      </c>
      <c r="EG60">
        <v>4469.4662167363767</v>
      </c>
      <c r="EH60">
        <v>43736.021859531589</v>
      </c>
      <c r="EI60">
        <v>648.82878239631657</v>
      </c>
      <c r="EJ60">
        <v>6600.1465616566275</v>
      </c>
      <c r="EK60">
        <v>8420.5060662776959</v>
      </c>
      <c r="EL60">
        <v>2857.2464509278007</v>
      </c>
      <c r="EM60">
        <v>8698.8436506143244</v>
      </c>
      <c r="EN60">
        <v>1500.0488992804694</v>
      </c>
      <c r="EO60">
        <v>33766.037364153046</v>
      </c>
      <c r="EP60">
        <v>915.45383101461505</v>
      </c>
      <c r="EQ60">
        <v>108251.85133697792</v>
      </c>
      <c r="ER60">
        <v>285884.76144992327</v>
      </c>
      <c r="ES60">
        <v>2099612.6671953397</v>
      </c>
    </row>
    <row r="61" spans="1:149" customFormat="1" ht="12.5" x14ac:dyDescent="0.25">
      <c r="A61" s="27" t="s">
        <v>154</v>
      </c>
      <c r="B61">
        <v>154.88061451363811</v>
      </c>
      <c r="C61">
        <v>1250.1072053786243</v>
      </c>
      <c r="D61">
        <v>262.94343640973153</v>
      </c>
      <c r="F61">
        <v>1017.3173954169047</v>
      </c>
      <c r="G61">
        <v>163.04613141939257</v>
      </c>
      <c r="H61">
        <v>250.51874067380245</v>
      </c>
      <c r="I61">
        <v>4759.1208348722284</v>
      </c>
      <c r="J61">
        <v>974.2504304770838</v>
      </c>
      <c r="K61">
        <v>62568.225300070233</v>
      </c>
      <c r="L61">
        <v>3447.2068550942931</v>
      </c>
      <c r="M61">
        <v>269.18347842403364</v>
      </c>
      <c r="N61">
        <v>2270.7865301175266</v>
      </c>
      <c r="O61">
        <v>3135.6919992146509</v>
      </c>
      <c r="P61">
        <v>2692.9152282392715</v>
      </c>
      <c r="Q61">
        <v>4553.2109403767508</v>
      </c>
      <c r="R61">
        <v>20.094371650421476</v>
      </c>
      <c r="S61">
        <v>534.06745245809429</v>
      </c>
      <c r="T61">
        <v>67272.987269878882</v>
      </c>
      <c r="U61">
        <v>13196.040927996752</v>
      </c>
      <c r="V61">
        <v>792.12941127631302</v>
      </c>
      <c r="W61">
        <v>141014.95608077521</v>
      </c>
      <c r="X61">
        <v>20707.158850707183</v>
      </c>
      <c r="Y61">
        <v>6000.7851683072822</v>
      </c>
      <c r="Z61">
        <v>5634.7605996372668</v>
      </c>
      <c r="AA61">
        <v>29400.462527702231</v>
      </c>
      <c r="AB61">
        <v>2010.6453576646122</v>
      </c>
      <c r="AC61">
        <v>82781.368063763453</v>
      </c>
      <c r="AD61">
        <v>1018.7438222361587</v>
      </c>
      <c r="AE61">
        <v>1646.1724167004536</v>
      </c>
      <c r="AF61">
        <v>18.879462154073817</v>
      </c>
      <c r="AG61">
        <v>1659.9126626926352</v>
      </c>
      <c r="AH61">
        <v>2117.7264042733946</v>
      </c>
      <c r="AI61">
        <v>718.58700712522023</v>
      </c>
      <c r="AJ61">
        <v>19031.807221623236</v>
      </c>
      <c r="AK61">
        <v>38806.055689096858</v>
      </c>
      <c r="AL61">
        <v>148.48718448334461</v>
      </c>
      <c r="AM61">
        <v>148.48718448334461</v>
      </c>
      <c r="DC61">
        <v>24281.546870748549</v>
      </c>
      <c r="DD61">
        <v>8520.4382690362654</v>
      </c>
      <c r="DE61">
        <v>3466.5840645264725</v>
      </c>
      <c r="DF61">
        <v>12211.20266917383</v>
      </c>
      <c r="DG61">
        <v>15118.29153330921</v>
      </c>
      <c r="DH61">
        <v>12999.348288024365</v>
      </c>
      <c r="DI61">
        <v>2682.2771529536558</v>
      </c>
      <c r="DJ61">
        <v>32901.278335304894</v>
      </c>
      <c r="DK61">
        <v>4696.2663117484917</v>
      </c>
      <c r="DL61">
        <v>52384.295399131064</v>
      </c>
      <c r="DM61">
        <v>90856.997603498923</v>
      </c>
      <c r="DN61">
        <v>34062.809477817602</v>
      </c>
      <c r="DP61">
        <v>8109.6891866092756</v>
      </c>
      <c r="EE61">
        <v>94783.252128682245</v>
      </c>
      <c r="EF61">
        <v>1381.6622048526201</v>
      </c>
      <c r="EG61">
        <v>1197.9818447297785</v>
      </c>
      <c r="EH61">
        <v>11722.867476260417</v>
      </c>
      <c r="EI61">
        <v>173.91005188456086</v>
      </c>
      <c r="EJ61">
        <v>1769.0827875177297</v>
      </c>
      <c r="EK61">
        <v>2257.0062959785969</v>
      </c>
      <c r="EL61">
        <v>765.84746547867121</v>
      </c>
      <c r="EM61">
        <v>2331.6110377020304</v>
      </c>
      <c r="EN61">
        <v>402.06844853546966</v>
      </c>
      <c r="EO61">
        <v>9050.5437940775519</v>
      </c>
      <c r="EP61">
        <v>245.37540190753344</v>
      </c>
      <c r="EQ61">
        <v>29015.490054376598</v>
      </c>
      <c r="ER61">
        <v>76253.992321646932</v>
      </c>
      <c r="ES61">
        <v>1056091.436732898</v>
      </c>
    </row>
    <row r="62" spans="1:149" customFormat="1" ht="12.5" x14ac:dyDescent="0.25">
      <c r="A62" s="27" t="s">
        <v>262</v>
      </c>
      <c r="B62">
        <v>6816.8456717872041</v>
      </c>
      <c r="C62">
        <v>42096.617789272881</v>
      </c>
      <c r="D62">
        <v>1179.6599108508328</v>
      </c>
      <c r="F62">
        <v>13232.687883161894</v>
      </c>
      <c r="G62">
        <v>2120.8116339597645</v>
      </c>
      <c r="H62">
        <v>8937.8032636547177</v>
      </c>
      <c r="I62">
        <v>330082.46817727148</v>
      </c>
      <c r="J62">
        <v>1734.8144767602396</v>
      </c>
      <c r="K62">
        <v>31449.993532048364</v>
      </c>
      <c r="L62">
        <v>1785.6949754170716</v>
      </c>
      <c r="M62">
        <v>555.88878411541532</v>
      </c>
      <c r="N62">
        <v>931.80349241037288</v>
      </c>
      <c r="O62">
        <v>500.27924761170573</v>
      </c>
      <c r="P62">
        <v>7202.7458600230402</v>
      </c>
      <c r="Q62">
        <v>57877.893127285512</v>
      </c>
      <c r="R62">
        <v>124.90367980574685</v>
      </c>
      <c r="S62">
        <v>203.35633377109812</v>
      </c>
      <c r="T62">
        <v>2094.1298970529647</v>
      </c>
      <c r="U62">
        <v>457299.8721983115</v>
      </c>
      <c r="V62">
        <v>23661.885568212834</v>
      </c>
      <c r="W62">
        <v>31643.866687802194</v>
      </c>
      <c r="X62">
        <v>49216.740130398524</v>
      </c>
      <c r="Y62">
        <v>8247.3164395410531</v>
      </c>
      <c r="Z62">
        <v>3850.9569723860454</v>
      </c>
      <c r="AA62">
        <v>24405.348396160596</v>
      </c>
      <c r="AB62">
        <v>13446.349037109401</v>
      </c>
      <c r="AC62">
        <v>87082.867262626605</v>
      </c>
      <c r="AD62">
        <v>4869.1977725305669</v>
      </c>
      <c r="AE62">
        <v>7868.0615181595658</v>
      </c>
      <c r="AF62">
        <v>90.23645892193808</v>
      </c>
      <c r="AG62">
        <v>7933.7345300776115</v>
      </c>
      <c r="AH62">
        <v>10121.90549326031</v>
      </c>
      <c r="AI62">
        <v>3434.5653716783236</v>
      </c>
      <c r="AJ62">
        <v>7875.1639313934893</v>
      </c>
      <c r="AK62">
        <v>16057.542330252625</v>
      </c>
      <c r="AL62">
        <v>123.25933533414444</v>
      </c>
      <c r="AM62">
        <v>123.25933533414444</v>
      </c>
      <c r="DC62">
        <v>1735.7636574787316</v>
      </c>
      <c r="DD62">
        <v>2506.5401446032006</v>
      </c>
      <c r="DE62">
        <v>1625.2486693071012</v>
      </c>
      <c r="DF62">
        <v>4556.6269567780582</v>
      </c>
      <c r="DG62">
        <v>4807.2899948077793</v>
      </c>
      <c r="DH62">
        <v>5329.0656003010636</v>
      </c>
      <c r="DI62">
        <v>797.89638182315775</v>
      </c>
      <c r="DJ62">
        <v>13092.481519351933</v>
      </c>
      <c r="DK62">
        <v>3123.2008030331081</v>
      </c>
      <c r="DL62">
        <v>27292.894923615961</v>
      </c>
      <c r="DM62">
        <v>36508.731955022799</v>
      </c>
      <c r="DN62">
        <v>23805.117703602515</v>
      </c>
      <c r="DP62">
        <v>1412.9741070399498</v>
      </c>
      <c r="ES62">
        <v>1392874.3589225169</v>
      </c>
    </row>
    <row r="63" spans="1:149" customFormat="1" ht="12.5" x14ac:dyDescent="0.25">
      <c r="A63" s="27" t="s">
        <v>263</v>
      </c>
      <c r="B63">
        <v>653.24569760279144</v>
      </c>
      <c r="C63">
        <v>3864.396982612383</v>
      </c>
      <c r="D63">
        <v>108.26032581071553</v>
      </c>
      <c r="F63">
        <v>1395.2513493101915</v>
      </c>
      <c r="G63">
        <v>223.61785602760378</v>
      </c>
      <c r="H63">
        <v>10184.368613539262</v>
      </c>
      <c r="I63">
        <v>9826.4308311193945</v>
      </c>
      <c r="J63">
        <v>261.00899773604743</v>
      </c>
      <c r="K63">
        <v>2963.1747894267742</v>
      </c>
      <c r="L63">
        <v>161.56354018810359</v>
      </c>
      <c r="M63">
        <v>57.418118411313309</v>
      </c>
      <c r="N63">
        <v>79.816462592714572</v>
      </c>
      <c r="O63">
        <v>43.304660760250009</v>
      </c>
      <c r="P63">
        <v>294.00138804957822</v>
      </c>
      <c r="Q63">
        <v>1925.0288401372779</v>
      </c>
      <c r="R63">
        <v>11.465903018713378</v>
      </c>
      <c r="S63">
        <v>18.697855282375084</v>
      </c>
      <c r="T63">
        <v>136.23555267907543</v>
      </c>
      <c r="U63">
        <v>18096.701761001284</v>
      </c>
      <c r="V63">
        <v>12103.848267149313</v>
      </c>
      <c r="W63">
        <v>2848.0564833065391</v>
      </c>
      <c r="X63">
        <v>4493.5470134810885</v>
      </c>
      <c r="Y63">
        <v>746.55212743641096</v>
      </c>
      <c r="Z63">
        <v>355.73242604073812</v>
      </c>
      <c r="AA63">
        <v>2232.062247030497</v>
      </c>
      <c r="AB63">
        <v>6964.83791742217</v>
      </c>
      <c r="AC63">
        <v>7849.5028374136964</v>
      </c>
      <c r="AD63">
        <v>446.97603964461348</v>
      </c>
      <c r="AE63">
        <v>722.26168279860519</v>
      </c>
      <c r="AF63">
        <v>8.2834045616348035</v>
      </c>
      <c r="AG63">
        <v>728.29024523331736</v>
      </c>
      <c r="AH63">
        <v>929.15700745571837</v>
      </c>
      <c r="AI63">
        <v>315.28159246147555</v>
      </c>
      <c r="AJ63">
        <v>722.93677059463471</v>
      </c>
      <c r="AK63">
        <v>1474.0757014140493</v>
      </c>
      <c r="AL63">
        <v>11.273041651669178</v>
      </c>
      <c r="AM63">
        <v>11.273041651669178</v>
      </c>
      <c r="DC63">
        <v>134.73787753829433</v>
      </c>
      <c r="DD63">
        <v>194.56905759792514</v>
      </c>
      <c r="DE63">
        <v>126.15920101268695</v>
      </c>
      <c r="DF63">
        <v>353.70612942884219</v>
      </c>
      <c r="DG63">
        <v>373.16373563917341</v>
      </c>
      <c r="DH63">
        <v>413.66633363545901</v>
      </c>
      <c r="DI63">
        <v>61.936349755412508</v>
      </c>
      <c r="DJ63">
        <v>1016.2980219260854</v>
      </c>
      <c r="DK63">
        <v>242.43706538816829</v>
      </c>
      <c r="DL63">
        <v>2118.5987608619816</v>
      </c>
      <c r="DM63">
        <v>2833.9739883593847</v>
      </c>
      <c r="DN63">
        <v>1847.8616141736904</v>
      </c>
      <c r="ES63">
        <v>102985.04550737077</v>
      </c>
    </row>
    <row r="64" spans="1:149" customFormat="1" ht="12.5" x14ac:dyDescent="0.25">
      <c r="A64" s="27" t="s">
        <v>139</v>
      </c>
      <c r="B64">
        <v>9848.2365403808362</v>
      </c>
      <c r="C64">
        <v>65618.325984651674</v>
      </c>
      <c r="D64">
        <v>340.61354792149405</v>
      </c>
      <c r="F64">
        <v>7403.2931131410651</v>
      </c>
      <c r="G64">
        <v>1186.5306808862849</v>
      </c>
      <c r="H64">
        <v>124.02711626061561</v>
      </c>
      <c r="I64">
        <v>303996.28131303278</v>
      </c>
      <c r="J64">
        <v>180.03720587934419</v>
      </c>
      <c r="K64">
        <v>708.88589511715907</v>
      </c>
      <c r="L64">
        <v>115.17791284722291</v>
      </c>
      <c r="M64">
        <v>601.45265038549064</v>
      </c>
      <c r="N64">
        <v>511.77573774027405</v>
      </c>
      <c r="O64">
        <v>204.77219746389719</v>
      </c>
      <c r="P64">
        <v>6717.6665930347217</v>
      </c>
      <c r="Q64">
        <v>56080.929695425788</v>
      </c>
      <c r="R64">
        <v>43.210750122441667</v>
      </c>
      <c r="S64">
        <v>83.248243432982036</v>
      </c>
      <c r="T64">
        <v>929.94983095119551</v>
      </c>
      <c r="U64">
        <v>9075.1781687362127</v>
      </c>
      <c r="V64">
        <v>628.15758609251247</v>
      </c>
      <c r="W64">
        <v>628164.49040886492</v>
      </c>
      <c r="X64">
        <v>51385.635041423222</v>
      </c>
      <c r="Y64">
        <v>4004.3380746092275</v>
      </c>
      <c r="Z64">
        <v>3227.8110203640272</v>
      </c>
      <c r="AA64">
        <v>10459.060932976678</v>
      </c>
      <c r="AB64">
        <v>2494.4178658753449</v>
      </c>
      <c r="AC64">
        <v>161575.21091487628</v>
      </c>
      <c r="AD64">
        <v>2287.1192609871287</v>
      </c>
      <c r="AE64">
        <v>3695.7207091348228</v>
      </c>
      <c r="AF64">
        <v>42.385122331225432</v>
      </c>
      <c r="AG64">
        <v>3726.5680925235538</v>
      </c>
      <c r="AH64">
        <v>4754.3776393982462</v>
      </c>
      <c r="AI64">
        <v>1613.2556083468467</v>
      </c>
      <c r="AJ64">
        <v>1329.0758170640049</v>
      </c>
      <c r="AK64">
        <v>2709.9996112517747</v>
      </c>
      <c r="AL64">
        <v>52.823540065538772</v>
      </c>
      <c r="AM64">
        <v>52.823540065538772</v>
      </c>
      <c r="DC64">
        <v>252.85411059098061</v>
      </c>
      <c r="DD64">
        <v>79.874422535919948</v>
      </c>
      <c r="DE64">
        <v>46.775783534317107</v>
      </c>
      <c r="DF64">
        <v>145.2225735414049</v>
      </c>
      <c r="DG64">
        <v>163.05557577182771</v>
      </c>
      <c r="DH64">
        <v>169.08735776489368</v>
      </c>
      <c r="DI64">
        <v>27.121004683789032</v>
      </c>
      <c r="DJ64">
        <v>310.44322274803392</v>
      </c>
      <c r="DK64">
        <v>66.097151395041266</v>
      </c>
      <c r="DL64">
        <v>637.48231049204105</v>
      </c>
      <c r="DM64">
        <v>868.62987802547207</v>
      </c>
      <c r="DN64">
        <v>400.77608079004096</v>
      </c>
      <c r="DP64">
        <v>65887.657011252799</v>
      </c>
      <c r="EE64">
        <v>1638602.3266654271</v>
      </c>
      <c r="EF64">
        <v>23886.022611499768</v>
      </c>
      <c r="EG64">
        <v>20710.576963660962</v>
      </c>
      <c r="EH64">
        <v>202663.629812064</v>
      </c>
      <c r="EI64">
        <v>3006.5376450858489</v>
      </c>
      <c r="EJ64">
        <v>30583.706578823982</v>
      </c>
      <c r="EK64">
        <v>39018.873955369359</v>
      </c>
      <c r="EL64">
        <v>13239.885851357292</v>
      </c>
      <c r="EM64">
        <v>40308.632437198219</v>
      </c>
      <c r="EN64">
        <v>6950.9146442297624</v>
      </c>
      <c r="EO64">
        <v>156464.79505080264</v>
      </c>
      <c r="EP64">
        <v>4242.0226721728814</v>
      </c>
      <c r="EQ64">
        <v>501616.56668933359</v>
      </c>
      <c r="ES64">
        <v>4096322.4320238139</v>
      </c>
    </row>
    <row r="65" spans="1:149" customFormat="1" ht="12.5" x14ac:dyDescent="0.25">
      <c r="A65" s="27" t="s">
        <v>194</v>
      </c>
      <c r="BZ65">
        <v>1506882.749507342</v>
      </c>
      <c r="CA65">
        <v>1958500.4117228296</v>
      </c>
      <c r="CB65">
        <v>726529.81017541117</v>
      </c>
      <c r="ES65">
        <v>4191912.9714055825</v>
      </c>
    </row>
    <row r="66" spans="1:149" customFormat="1" ht="12.5" x14ac:dyDescent="0.25">
      <c r="A66" s="27" t="s">
        <v>141</v>
      </c>
      <c r="B66">
        <v>312.0623795372486</v>
      </c>
      <c r="C66">
        <v>672.68790466440851</v>
      </c>
      <c r="D66">
        <v>101.18707483450459</v>
      </c>
      <c r="F66">
        <v>4678.7986268156601</v>
      </c>
      <c r="G66">
        <v>749.87414864761399</v>
      </c>
      <c r="H66">
        <v>5471.2943129198156</v>
      </c>
      <c r="I66">
        <v>19265.388082838876</v>
      </c>
      <c r="J66">
        <v>1078.1115677820217</v>
      </c>
      <c r="K66">
        <v>2158.6914942761096</v>
      </c>
      <c r="L66">
        <v>884.03622770343861</v>
      </c>
      <c r="M66">
        <v>1161.0349758709876</v>
      </c>
      <c r="N66">
        <v>1468.2911755465418</v>
      </c>
      <c r="O66">
        <v>406.14158370754649</v>
      </c>
      <c r="P66">
        <v>1492.8296517791675</v>
      </c>
      <c r="Q66">
        <v>4183.4612943737138</v>
      </c>
      <c r="R66">
        <v>76.076450691641938</v>
      </c>
      <c r="S66">
        <v>198.54661909585528</v>
      </c>
      <c r="T66">
        <v>1916.8622319087242</v>
      </c>
      <c r="U66">
        <v>2271.2872841696508</v>
      </c>
      <c r="V66">
        <v>342.96890299737834</v>
      </c>
      <c r="W66">
        <v>17149.853412629873</v>
      </c>
      <c r="X66">
        <v>46739.335007107045</v>
      </c>
      <c r="Y66">
        <v>2280.5035918337053</v>
      </c>
      <c r="Z66">
        <v>13895.910924032683</v>
      </c>
      <c r="AA66">
        <v>8976.4795771000827</v>
      </c>
      <c r="AB66">
        <v>2222.1486972905536</v>
      </c>
      <c r="AC66">
        <v>81923.339536097585</v>
      </c>
      <c r="AD66">
        <v>1463.4698019364766</v>
      </c>
      <c r="AE66">
        <v>2364.7982623677062</v>
      </c>
      <c r="AF66">
        <v>27.121168380331738</v>
      </c>
      <c r="AG66">
        <v>2384.5367232465151</v>
      </c>
      <c r="AH66">
        <v>3042.2060716056917</v>
      </c>
      <c r="AI66">
        <v>1032.2814843513124</v>
      </c>
      <c r="AJ66">
        <v>1058.4048492115967</v>
      </c>
      <c r="AK66">
        <v>2158.0986525257736</v>
      </c>
      <c r="AL66">
        <v>45.335755439899401</v>
      </c>
      <c r="AM66">
        <v>45.335755439899401</v>
      </c>
      <c r="DC66">
        <v>3343.2575802941774</v>
      </c>
      <c r="DD66">
        <v>1739.0685977184853</v>
      </c>
      <c r="DE66">
        <v>746.03193285679129</v>
      </c>
      <c r="DF66">
        <v>3079.6158051470861</v>
      </c>
      <c r="DG66">
        <v>3652.6541190365747</v>
      </c>
      <c r="DH66">
        <v>1649.1871747110461</v>
      </c>
      <c r="DI66">
        <v>1086.5119411479595</v>
      </c>
      <c r="DJ66">
        <v>56342.606688686472</v>
      </c>
      <c r="DK66">
        <v>8757.308456653438</v>
      </c>
      <c r="DL66">
        <v>114010.74257694661</v>
      </c>
      <c r="DM66">
        <v>210403.99565194425</v>
      </c>
      <c r="DN66">
        <v>40716.1406111775</v>
      </c>
      <c r="DO66">
        <v>3321.2174329499999</v>
      </c>
      <c r="DP66">
        <v>466043.20055502682</v>
      </c>
      <c r="ES66">
        <v>1150590.3303850549</v>
      </c>
    </row>
    <row r="67" spans="1:149" customFormat="1" ht="12.5" x14ac:dyDescent="0.25">
      <c r="A67" s="27" t="s">
        <v>140</v>
      </c>
      <c r="B67">
        <v>45110.535954644423</v>
      </c>
      <c r="C67">
        <v>90200.821182762738</v>
      </c>
      <c r="D67">
        <v>4404.3260931115219</v>
      </c>
      <c r="E67">
        <v>8.3181738165003836</v>
      </c>
      <c r="F67">
        <v>90679.610562386835</v>
      </c>
      <c r="G67">
        <v>14533.281124869853</v>
      </c>
      <c r="H67">
        <v>46827.937742936381</v>
      </c>
      <c r="I67">
        <v>182330.46837480352</v>
      </c>
      <c r="J67">
        <v>7411.8334216771082</v>
      </c>
      <c r="K67">
        <v>15665.902007185325</v>
      </c>
      <c r="L67">
        <v>5270.949020198851</v>
      </c>
      <c r="M67">
        <v>1795.4862255202513</v>
      </c>
      <c r="N67">
        <v>1343.3029174483502</v>
      </c>
      <c r="O67">
        <v>802.70765105870862</v>
      </c>
      <c r="P67">
        <v>6460.1909438038256</v>
      </c>
      <c r="Q67">
        <v>33875.438069672811</v>
      </c>
      <c r="R67">
        <v>459.32774972767652</v>
      </c>
      <c r="S67">
        <v>664.41221776842121</v>
      </c>
      <c r="T67">
        <v>4887.4915610786193</v>
      </c>
      <c r="U67">
        <v>9220.4753376755507</v>
      </c>
      <c r="V67">
        <v>1920.6992784755987</v>
      </c>
      <c r="W67">
        <v>96772.658831377717</v>
      </c>
      <c r="X67">
        <v>378231.41905419249</v>
      </c>
      <c r="Y67">
        <v>9920.8342060200557</v>
      </c>
      <c r="Z67">
        <v>231104.47587745552</v>
      </c>
      <c r="AA67">
        <v>17606.589355569922</v>
      </c>
      <c r="AB67">
        <v>6873.324709781702</v>
      </c>
      <c r="AC67">
        <v>252493.79261164294</v>
      </c>
      <c r="AD67">
        <v>6165.079064277169</v>
      </c>
      <c r="AE67">
        <v>9962.0560938605522</v>
      </c>
      <c r="AF67">
        <v>114.25186031107239</v>
      </c>
      <c r="AG67">
        <v>10045.207226712066</v>
      </c>
      <c r="AH67">
        <v>12815.734862759564</v>
      </c>
      <c r="AI67">
        <v>4348.6356597137865</v>
      </c>
      <c r="AJ67">
        <v>675.50540312051874</v>
      </c>
      <c r="AK67">
        <v>1377.3626427866316</v>
      </c>
      <c r="AL67">
        <v>88.922168462474346</v>
      </c>
      <c r="AM67">
        <v>88.922168462474346</v>
      </c>
      <c r="BZ67">
        <v>101095.57931849</v>
      </c>
      <c r="CA67">
        <v>131394.25332419065</v>
      </c>
      <c r="CB67">
        <v>48742.313943038396</v>
      </c>
      <c r="DC67">
        <v>54977.207044426112</v>
      </c>
      <c r="DD67">
        <v>17003.496689807725</v>
      </c>
      <c r="DE67">
        <v>6976.9434806736926</v>
      </c>
      <c r="DF67">
        <v>22313.326361431195</v>
      </c>
      <c r="DG67">
        <v>27927.157973283458</v>
      </c>
      <c r="DH67">
        <v>27611.822889930634</v>
      </c>
      <c r="DI67">
        <v>7072.9690204385688</v>
      </c>
      <c r="DJ67">
        <v>78895.32672272042</v>
      </c>
      <c r="DK67">
        <v>11131.769394969877</v>
      </c>
      <c r="DL67">
        <v>132173.91288599468</v>
      </c>
      <c r="DM67">
        <v>204923.8136421814</v>
      </c>
      <c r="DN67">
        <v>63142.203995223048</v>
      </c>
      <c r="DO67">
        <v>3229.2494310499997</v>
      </c>
      <c r="DP67">
        <v>480402.64966585708</v>
      </c>
      <c r="ES67">
        <v>3021572.2831908371</v>
      </c>
    </row>
    <row r="68" spans="1:149" customFormat="1" ht="12.5" x14ac:dyDescent="0.25">
      <c r="A68" s="27" t="s">
        <v>264</v>
      </c>
      <c r="B68">
        <v>28.928876696431988</v>
      </c>
      <c r="C68">
        <v>7.2494049786135297E-3</v>
      </c>
      <c r="D68">
        <v>3.2496566084502368E-2</v>
      </c>
      <c r="F68">
        <v>4591.3258495131295</v>
      </c>
      <c r="G68">
        <v>735.85482880904692</v>
      </c>
      <c r="H68">
        <v>14462.550667490932</v>
      </c>
      <c r="I68">
        <v>3648.4234052626257</v>
      </c>
      <c r="J68">
        <v>235.79814920928939</v>
      </c>
      <c r="K68">
        <v>1509.6727202513061</v>
      </c>
      <c r="L68">
        <v>352.98321523925296</v>
      </c>
      <c r="M68">
        <v>404.79324831588247</v>
      </c>
      <c r="N68">
        <v>1114.1993989243529</v>
      </c>
      <c r="O68">
        <v>253.57631000626759</v>
      </c>
      <c r="P68">
        <v>1425.8676659498954</v>
      </c>
      <c r="Q68">
        <v>1344.8190883193943</v>
      </c>
      <c r="R68">
        <v>24.970801968743871</v>
      </c>
      <c r="S68">
        <v>120.00558565307725</v>
      </c>
      <c r="T68">
        <v>711.31660633977822</v>
      </c>
      <c r="U68">
        <v>374.53421497260132</v>
      </c>
      <c r="V68">
        <v>211.75842642262072</v>
      </c>
      <c r="W68">
        <v>34696.971982108989</v>
      </c>
      <c r="X68">
        <v>10182.025533063126</v>
      </c>
      <c r="Y68">
        <v>1334.4513398675297</v>
      </c>
      <c r="Z68">
        <v>5240.6571416755542</v>
      </c>
      <c r="AA68">
        <v>105.30260889931476</v>
      </c>
      <c r="AB68">
        <v>3225.3331047826891</v>
      </c>
      <c r="AC68">
        <v>20636.06935230122</v>
      </c>
      <c r="AD68">
        <v>694.50851967340736</v>
      </c>
      <c r="AE68">
        <v>1122.2455962876988</v>
      </c>
      <c r="AF68">
        <v>12.870701177922236</v>
      </c>
      <c r="AG68">
        <v>1131.612738149754</v>
      </c>
      <c r="AH68">
        <v>1443.7182322017127</v>
      </c>
      <c r="AI68">
        <v>489.88252756186125</v>
      </c>
      <c r="AJ68">
        <v>958.88153089821731</v>
      </c>
      <c r="AK68">
        <v>1955.1695566254782</v>
      </c>
      <c r="AL68">
        <v>0.53183135807734738</v>
      </c>
      <c r="AM68">
        <v>0.53183135807734738</v>
      </c>
      <c r="DC68">
        <v>3822.2723433269339</v>
      </c>
      <c r="DD68">
        <v>1207.4227129813828</v>
      </c>
      <c r="DE68">
        <v>707.08672017549213</v>
      </c>
      <c r="DF68">
        <v>2195.2588596511964</v>
      </c>
      <c r="DG68">
        <v>2464.8316621835356</v>
      </c>
      <c r="DH68">
        <v>2556.0111705537502</v>
      </c>
      <c r="DI68">
        <v>409.9750084497332</v>
      </c>
      <c r="DJ68">
        <v>4692.8188816457359</v>
      </c>
      <c r="DK68">
        <v>999.15842048000025</v>
      </c>
      <c r="DL68">
        <v>9636.5093652576634</v>
      </c>
      <c r="DM68">
        <v>13130.654477414851</v>
      </c>
      <c r="DN68">
        <v>6058.336666508505</v>
      </c>
      <c r="DO68">
        <v>1516406.9018965072</v>
      </c>
      <c r="ES68">
        <v>1679069.4211184424</v>
      </c>
    </row>
    <row r="69" spans="1:149" customFormat="1" ht="12.5" x14ac:dyDescent="0.25">
      <c r="A69" s="27" t="s">
        <v>265</v>
      </c>
      <c r="B69">
        <v>1.1543285931215628</v>
      </c>
      <c r="C69">
        <v>8.0301059387670702E-3</v>
      </c>
      <c r="F69">
        <v>87.419626108270606</v>
      </c>
      <c r="G69">
        <v>14.010801261529673</v>
      </c>
      <c r="H69">
        <v>496.18222849307068</v>
      </c>
      <c r="I69">
        <v>4356.8352920294483</v>
      </c>
      <c r="J69">
        <v>53.076065690181061</v>
      </c>
      <c r="K69">
        <v>28.939141946928217</v>
      </c>
      <c r="L69">
        <v>593.72862651289938</v>
      </c>
      <c r="M69">
        <v>3.0593992288067153</v>
      </c>
      <c r="N69">
        <v>2.0762568383379847</v>
      </c>
      <c r="O69">
        <v>19.501229785015241</v>
      </c>
      <c r="P69">
        <v>256.62907135532691</v>
      </c>
      <c r="Q69">
        <v>905.83628809863671</v>
      </c>
      <c r="S69">
        <v>0.75907125601263215</v>
      </c>
      <c r="T69">
        <v>115.3735362193642</v>
      </c>
      <c r="U69">
        <v>5907.7609374084695</v>
      </c>
      <c r="V69">
        <v>4205.5299717034577</v>
      </c>
      <c r="W69">
        <v>19676.472593134895</v>
      </c>
      <c r="X69">
        <v>1250.5955071554283</v>
      </c>
      <c r="Y69">
        <v>2328.0117535447639</v>
      </c>
      <c r="Z69">
        <v>970.04015298909735</v>
      </c>
      <c r="AA69">
        <v>243.44927798726812</v>
      </c>
      <c r="AB69">
        <v>2720.4896632903692</v>
      </c>
      <c r="AC69">
        <v>2618.2252858289994</v>
      </c>
      <c r="AD69">
        <v>6.0572494775829879</v>
      </c>
      <c r="AE69">
        <v>9.7878159292129379</v>
      </c>
      <c r="AF69">
        <v>0.11225355165226392</v>
      </c>
      <c r="AG69">
        <v>9.8695127170033317</v>
      </c>
      <c r="AH69">
        <v>12.591582766894176</v>
      </c>
      <c r="AI69">
        <v>4.2725763616931731</v>
      </c>
      <c r="AJ69">
        <v>1061.9163291818375</v>
      </c>
      <c r="AK69">
        <v>2165.2585972272673</v>
      </c>
      <c r="AL69">
        <v>1.2295418080165057</v>
      </c>
      <c r="AM69">
        <v>1.2295418080165057</v>
      </c>
      <c r="DC69">
        <v>283.74267222997821</v>
      </c>
      <c r="DD69">
        <v>409.74034432458018</v>
      </c>
      <c r="DE69">
        <v>265.67695347260349</v>
      </c>
      <c r="DF69">
        <v>744.8649494997286</v>
      </c>
      <c r="DG69">
        <v>785.8404590014934</v>
      </c>
      <c r="DH69">
        <v>871.13433179874278</v>
      </c>
      <c r="DI69">
        <v>130.43092045721545</v>
      </c>
      <c r="DJ69">
        <v>2140.2082457576985</v>
      </c>
      <c r="DK69">
        <v>510.54493389419667</v>
      </c>
      <c r="DL69">
        <v>4461.5284489637897</v>
      </c>
      <c r="DM69">
        <v>5968.027455819165</v>
      </c>
      <c r="DN69">
        <v>3891.3867569854356</v>
      </c>
      <c r="DO69">
        <v>79201.958963590034</v>
      </c>
      <c r="ES69">
        <v>149792.57457318949</v>
      </c>
    </row>
    <row r="70" spans="1:149" customFormat="1" ht="12.5" x14ac:dyDescent="0.25">
      <c r="A70" s="27" t="s">
        <v>163</v>
      </c>
      <c r="B70">
        <v>121618.43210081509</v>
      </c>
      <c r="C70">
        <v>352240.14201134729</v>
      </c>
      <c r="D70">
        <v>9746.0769968084824</v>
      </c>
      <c r="E70">
        <v>30.683596655622637</v>
      </c>
      <c r="F70">
        <v>133462.78344080612</v>
      </c>
      <c r="G70">
        <v>21390.168522155207</v>
      </c>
      <c r="H70">
        <v>20310.737572684146</v>
      </c>
      <c r="I70">
        <v>722378.96934926079</v>
      </c>
      <c r="J70">
        <v>14022.718232797119</v>
      </c>
      <c r="K70">
        <v>65308.054970312362</v>
      </c>
      <c r="L70">
        <v>33820.163610691379</v>
      </c>
      <c r="M70">
        <v>10425.443941517513</v>
      </c>
      <c r="N70">
        <v>11174.428330276834</v>
      </c>
      <c r="O70">
        <v>10526.26390195105</v>
      </c>
      <c r="P70">
        <v>35820.745389159143</v>
      </c>
      <c r="Q70">
        <v>138330.87162301593</v>
      </c>
      <c r="R70">
        <v>1033.3257495526129</v>
      </c>
      <c r="S70">
        <v>3543.716765239416</v>
      </c>
      <c r="T70">
        <v>28425.09249229815</v>
      </c>
      <c r="U70">
        <v>18101.420447592285</v>
      </c>
      <c r="V70">
        <v>4601.395324568608</v>
      </c>
      <c r="W70">
        <v>334789.17059006158</v>
      </c>
      <c r="X70">
        <v>483454.98299083696</v>
      </c>
      <c r="Y70">
        <v>55528.241666427144</v>
      </c>
      <c r="Z70">
        <v>227950.8425825552</v>
      </c>
      <c r="AA70">
        <v>389737.59913621662</v>
      </c>
      <c r="AB70">
        <v>37616.767998602525</v>
      </c>
      <c r="AC70">
        <v>1167056.6376434194</v>
      </c>
      <c r="AD70">
        <v>12271.219527531115</v>
      </c>
      <c r="AE70">
        <v>19828.874212122515</v>
      </c>
      <c r="AF70">
        <v>227.41146458765954</v>
      </c>
      <c r="AG70">
        <v>19994.381546991295</v>
      </c>
      <c r="AH70">
        <v>25508.950374831096</v>
      </c>
      <c r="AI70">
        <v>8655.6980485139284</v>
      </c>
      <c r="AJ70">
        <v>6971.053659395262</v>
      </c>
      <c r="AK70">
        <v>14214.051948299537</v>
      </c>
      <c r="AL70">
        <v>1968.3717128091751</v>
      </c>
      <c r="AM70">
        <v>1968.3717128091751</v>
      </c>
      <c r="DC70">
        <v>106618.69164295627</v>
      </c>
      <c r="DD70">
        <v>54958.133904219401</v>
      </c>
      <c r="DE70">
        <v>29179.163029245748</v>
      </c>
      <c r="DF70">
        <v>92752.04355775677</v>
      </c>
      <c r="DG70">
        <v>105765.27307367967</v>
      </c>
      <c r="DH70">
        <v>106283.10921093334</v>
      </c>
      <c r="DI70">
        <v>18072.901538506198</v>
      </c>
      <c r="DJ70">
        <v>330916.29389786243</v>
      </c>
      <c r="DK70">
        <v>53406.501782190971</v>
      </c>
      <c r="DL70">
        <v>607377.33950822742</v>
      </c>
      <c r="DM70">
        <v>1080873.4294579395</v>
      </c>
      <c r="DN70">
        <v>532267.33844120346</v>
      </c>
      <c r="DO70">
        <v>193531.83850799012</v>
      </c>
      <c r="DP70">
        <v>404833.65623809019</v>
      </c>
      <c r="EE70">
        <v>92008.728832942157</v>
      </c>
      <c r="EF70">
        <v>1341.2177815171272</v>
      </c>
      <c r="EG70">
        <v>1162.9141670395904</v>
      </c>
      <c r="EH70">
        <v>11379.712243924643</v>
      </c>
      <c r="EI70">
        <v>168.81930558201799</v>
      </c>
      <c r="EJ70">
        <v>1717.297674685803</v>
      </c>
      <c r="EK70">
        <v>2190.9385423809158</v>
      </c>
      <c r="EL70">
        <v>743.42935271894783</v>
      </c>
      <c r="EM70">
        <v>2263.3594321132473</v>
      </c>
      <c r="EN70">
        <v>390.29898239150134</v>
      </c>
      <c r="EO70">
        <v>8785.6136082922803</v>
      </c>
      <c r="EP70">
        <v>238.1927008131486</v>
      </c>
      <c r="EQ70">
        <v>28166.140076556818</v>
      </c>
      <c r="ER70">
        <v>-3.7834979593753818E-13</v>
      </c>
      <c r="ES70">
        <v>8431446.6376772765</v>
      </c>
    </row>
    <row r="71" spans="1:149" customFormat="1" ht="12.5" x14ac:dyDescent="0.25">
      <c r="A71" s="27" t="s">
        <v>195</v>
      </c>
      <c r="B71">
        <v>43.418177630564877</v>
      </c>
      <c r="C71">
        <v>21.157594307692847</v>
      </c>
      <c r="F71">
        <v>163.03566960671924</v>
      </c>
      <c r="G71">
        <v>26.129834535909175</v>
      </c>
      <c r="I71">
        <v>524.48845790458438</v>
      </c>
      <c r="J71">
        <v>13.340854791518968</v>
      </c>
      <c r="K71">
        <v>32.140156478183826</v>
      </c>
      <c r="L71">
        <v>12.270695497638659</v>
      </c>
      <c r="M71">
        <v>15.437398301940599</v>
      </c>
      <c r="N71">
        <v>12.71741992293407</v>
      </c>
      <c r="O71">
        <v>4.70330917261255</v>
      </c>
      <c r="P71">
        <v>5.6773551243701661</v>
      </c>
      <c r="Q71">
        <v>97.715312968370228</v>
      </c>
      <c r="S71">
        <v>0.59052643043935971</v>
      </c>
      <c r="T71">
        <v>33.965469575678554</v>
      </c>
      <c r="U71">
        <v>88.378532218601279</v>
      </c>
      <c r="V71">
        <v>9.210229905145713</v>
      </c>
      <c r="W71">
        <v>276.10841074209071</v>
      </c>
      <c r="X71">
        <v>286.91796509650868</v>
      </c>
      <c r="Y71">
        <v>65.297606446706908</v>
      </c>
      <c r="Z71">
        <v>59.901845756028891</v>
      </c>
      <c r="AA71">
        <v>347.95632481277937</v>
      </c>
      <c r="AB71">
        <v>5.4968213174446827</v>
      </c>
      <c r="AC71">
        <v>1456.2201331571307</v>
      </c>
      <c r="AD71">
        <v>56.344102210710332</v>
      </c>
      <c r="AE71">
        <v>91.045565016953987</v>
      </c>
      <c r="AF71">
        <v>1.0441745236377802</v>
      </c>
      <c r="AG71">
        <v>91.805502704609793</v>
      </c>
      <c r="AH71">
        <v>117.12600397888832</v>
      </c>
      <c r="AI71">
        <v>39.743200295320307</v>
      </c>
      <c r="AJ71">
        <v>18.547833131667833</v>
      </c>
      <c r="AK71">
        <v>37.819227414294303</v>
      </c>
      <c r="AL71">
        <v>1.757355175822118</v>
      </c>
      <c r="AM71">
        <v>1.757355175822118</v>
      </c>
      <c r="DC71">
        <v>18900.741523994224</v>
      </c>
      <c r="DD71">
        <v>7352.3898596981653</v>
      </c>
      <c r="DE71">
        <v>3190.5522529487953</v>
      </c>
      <c r="DF71">
        <v>15453.494568400713</v>
      </c>
      <c r="DG71">
        <v>11511.349077590628</v>
      </c>
      <c r="DH71">
        <v>8935.762635436171</v>
      </c>
      <c r="DI71">
        <v>2214.4214438254658</v>
      </c>
      <c r="DJ71">
        <v>29271.683038320432</v>
      </c>
      <c r="DK71">
        <v>5526.4730017468564</v>
      </c>
      <c r="DL71">
        <v>54634.177482523708</v>
      </c>
      <c r="DM71">
        <v>69042.581368561136</v>
      </c>
      <c r="DN71">
        <v>24602.96564568374</v>
      </c>
      <c r="DP71">
        <v>2511.8440266997372</v>
      </c>
      <c r="ES71">
        <v>257207.70234675912</v>
      </c>
    </row>
    <row r="72" spans="1:149" customFormat="1" ht="12.5" x14ac:dyDescent="0.25">
      <c r="A72" s="27" t="s">
        <v>196</v>
      </c>
      <c r="B72">
        <v>67.885582844933182</v>
      </c>
      <c r="C72">
        <v>33.080513728500378</v>
      </c>
      <c r="F72">
        <v>254.91100870099092</v>
      </c>
      <c r="G72">
        <v>40.854755862971501</v>
      </c>
      <c r="I72">
        <v>820.05295024699728</v>
      </c>
      <c r="J72">
        <v>20.858814270784539</v>
      </c>
      <c r="K72">
        <v>50.252068933287404</v>
      </c>
      <c r="L72">
        <v>19.185589106427457</v>
      </c>
      <c r="M72">
        <v>24.136820993584962</v>
      </c>
      <c r="N72">
        <v>19.884055731173547</v>
      </c>
      <c r="O72">
        <v>7.3537606114991938</v>
      </c>
      <c r="P72">
        <v>8.8767097715363636</v>
      </c>
      <c r="Q72">
        <v>152.78073230469133</v>
      </c>
      <c r="S72">
        <v>0.92330523995767877</v>
      </c>
      <c r="T72">
        <v>53.105999021101368</v>
      </c>
      <c r="U72">
        <v>138.18240419229215</v>
      </c>
      <c r="V72">
        <v>14.400462188134355</v>
      </c>
      <c r="W72">
        <v>431.70352636864408</v>
      </c>
      <c r="X72">
        <v>448.6045788238506</v>
      </c>
      <c r="Y72">
        <v>102.09470581034365</v>
      </c>
      <c r="Z72">
        <v>93.6582771215311</v>
      </c>
      <c r="AA72">
        <v>544.03982855945344</v>
      </c>
      <c r="AB72">
        <v>8.5944399164855252</v>
      </c>
      <c r="AC72">
        <v>2276.8425089381603</v>
      </c>
      <c r="AD72">
        <v>88.095641668661983</v>
      </c>
      <c r="AE72">
        <v>142.35238750028049</v>
      </c>
      <c r="AF72">
        <v>1.6325972207336727</v>
      </c>
      <c r="AG72">
        <v>143.54057216549836</v>
      </c>
      <c r="AH72">
        <v>183.12991194746627</v>
      </c>
      <c r="AI72">
        <v>62.139648953655048</v>
      </c>
      <c r="AJ72">
        <v>29.000076266845646</v>
      </c>
      <c r="AK72">
        <v>59.131461426356552</v>
      </c>
      <c r="AL72">
        <v>2.7476759018154211</v>
      </c>
      <c r="AM72">
        <v>2.7476759018154211</v>
      </c>
      <c r="DC72">
        <v>29551.858796913886</v>
      </c>
      <c r="DD72">
        <v>11495.675271672908</v>
      </c>
      <c r="DE72">
        <v>4988.5211933945866</v>
      </c>
      <c r="DF72">
        <v>24161.987974096435</v>
      </c>
      <c r="DG72">
        <v>17998.328905301798</v>
      </c>
      <c r="DH72">
        <v>13971.324633476297</v>
      </c>
      <c r="DI72">
        <v>3462.312298261571</v>
      </c>
      <c r="DJ72">
        <v>45767.1273266352</v>
      </c>
      <c r="DK72">
        <v>8640.8011868344238</v>
      </c>
      <c r="DL72">
        <v>85422.124650476559</v>
      </c>
      <c r="DM72">
        <v>107950.08296304024</v>
      </c>
      <c r="DN72">
        <v>38467.451968673959</v>
      </c>
      <c r="DP72">
        <v>3927.3411523388509</v>
      </c>
      <c r="ES72">
        <v>402151.71936935716</v>
      </c>
    </row>
    <row r="73" spans="1:149" customFormat="1" ht="12.5" x14ac:dyDescent="0.25">
      <c r="A73" s="27" t="s">
        <v>197</v>
      </c>
      <c r="B73">
        <v>3.5744237740447553</v>
      </c>
      <c r="C73">
        <v>1.7418098184243711</v>
      </c>
      <c r="F73">
        <v>13.421995239370009</v>
      </c>
      <c r="G73">
        <v>2.1511520490731</v>
      </c>
      <c r="I73">
        <v>43.178781686739057</v>
      </c>
      <c r="J73">
        <v>1.0982927228920614</v>
      </c>
      <c r="K73">
        <v>2.6459548900151328</v>
      </c>
      <c r="L73">
        <v>1.0101913093641035</v>
      </c>
      <c r="M73">
        <v>1.2708917442221241</v>
      </c>
      <c r="N73">
        <v>1.0469681271248361</v>
      </c>
      <c r="O73">
        <v>0.38720234336676246</v>
      </c>
      <c r="P73">
        <v>0.46739117663837149</v>
      </c>
      <c r="Q73">
        <v>8.04446332902946</v>
      </c>
      <c r="S73">
        <v>4.8615391694337498E-2</v>
      </c>
      <c r="T73">
        <v>2.796224728290599</v>
      </c>
      <c r="U73">
        <v>7.2758080582121121</v>
      </c>
      <c r="V73">
        <v>0.75823690753421658</v>
      </c>
      <c r="W73">
        <v>22.730766730188144</v>
      </c>
      <c r="X73">
        <v>23.620668844459772</v>
      </c>
      <c r="Y73">
        <v>5.3756589891285742</v>
      </c>
      <c r="Z73">
        <v>4.9314502188775053</v>
      </c>
      <c r="AA73">
        <v>28.645683158854776</v>
      </c>
      <c r="AB73">
        <v>0.45252863825677481</v>
      </c>
      <c r="AC73">
        <v>119.88407041144964</v>
      </c>
      <c r="AD73">
        <v>4.6385571541674686</v>
      </c>
      <c r="AE73">
        <v>7.4953729031879659</v>
      </c>
      <c r="AF73">
        <v>8.5962203971345741E-2</v>
      </c>
      <c r="AG73">
        <v>7.5579351636462961</v>
      </c>
      <c r="AH73">
        <v>9.642458436262844</v>
      </c>
      <c r="AI73">
        <v>3.2718793773649968</v>
      </c>
      <c r="AJ73">
        <v>1.5269598891727125</v>
      </c>
      <c r="AK73">
        <v>3.1134873217363075</v>
      </c>
      <c r="AL73">
        <v>0.14467516746896353</v>
      </c>
      <c r="AM73">
        <v>0.14467516746896353</v>
      </c>
      <c r="DC73">
        <v>1556.0132538331247</v>
      </c>
      <c r="DD73">
        <v>605.28927156192094</v>
      </c>
      <c r="DE73">
        <v>262.66385296751702</v>
      </c>
      <c r="DF73">
        <v>1272.2168776258782</v>
      </c>
      <c r="DG73">
        <v>947.677725315271</v>
      </c>
      <c r="DH73">
        <v>735.64124858246191</v>
      </c>
      <c r="DI73">
        <v>182.30338274244326</v>
      </c>
      <c r="DJ73">
        <v>2409.8063407622094</v>
      </c>
      <c r="DK73">
        <v>454.96972839676147</v>
      </c>
      <c r="DL73">
        <v>4497.7867226615026</v>
      </c>
      <c r="DM73">
        <v>5683.9659730783969</v>
      </c>
      <c r="DN73">
        <v>2025.4517834491203</v>
      </c>
      <c r="DP73">
        <v>206.78884964087885</v>
      </c>
      <c r="ES73">
        <v>21174.756203689183</v>
      </c>
    </row>
    <row r="74" spans="1:149" customFormat="1" ht="12.5" x14ac:dyDescent="0.25">
      <c r="A74" s="27" t="s">
        <v>198</v>
      </c>
      <c r="B74">
        <v>53.16890974932307</v>
      </c>
      <c r="C74">
        <v>25.909107282904564</v>
      </c>
      <c r="F74">
        <v>199.64976137408948</v>
      </c>
      <c r="G74">
        <v>31.99799922570875</v>
      </c>
      <c r="I74">
        <v>642.27659945035032</v>
      </c>
      <c r="J74">
        <v>16.336906408751727</v>
      </c>
      <c r="K74">
        <v>39.358102351921403</v>
      </c>
      <c r="L74">
        <v>15.026413752936842</v>
      </c>
      <c r="M74">
        <v>18.90428575939184</v>
      </c>
      <c r="N74">
        <v>15.573462292224898</v>
      </c>
      <c r="O74">
        <v>5.7595651077202188</v>
      </c>
      <c r="P74">
        <v>6.9523595575783936</v>
      </c>
      <c r="Q74">
        <v>119.65994290568159</v>
      </c>
      <c r="S74">
        <v>0.72314519397325827</v>
      </c>
      <c r="T74">
        <v>41.59333912695903</v>
      </c>
      <c r="U74">
        <v>108.22633421630593</v>
      </c>
      <c r="V74">
        <v>11.278637412282329</v>
      </c>
      <c r="W74">
        <v>338.11606043641888</v>
      </c>
      <c r="X74">
        <v>351.35319408101157</v>
      </c>
      <c r="Y74">
        <v>79.961959102764112</v>
      </c>
      <c r="Z74">
        <v>73.354433664164233</v>
      </c>
      <c r="AA74">
        <v>426.09937681154844</v>
      </c>
      <c r="AB74">
        <v>6.7312819764602612</v>
      </c>
      <c r="AC74">
        <v>1783.2539516922002</v>
      </c>
      <c r="AD74">
        <v>68.997702087776858</v>
      </c>
      <c r="AE74">
        <v>111.49232173334707</v>
      </c>
      <c r="AF74">
        <v>1.2786722990132375</v>
      </c>
      <c r="AG74">
        <v>112.4229240878235</v>
      </c>
      <c r="AH74">
        <v>143.42983226611639</v>
      </c>
      <c r="AI74">
        <v>48.668616348457824</v>
      </c>
      <c r="AJ74">
        <v>22.713253287925269</v>
      </c>
      <c r="AK74">
        <v>46.31256305341109</v>
      </c>
      <c r="AL74">
        <v>2.15201705460378</v>
      </c>
      <c r="AM74">
        <v>2.15201705460378</v>
      </c>
      <c r="DO74">
        <v>306923.85221530817</v>
      </c>
      <c r="DP74">
        <v>3075.9468878757971</v>
      </c>
      <c r="ES74">
        <v>314970.68415138969</v>
      </c>
    </row>
    <row r="75" spans="1:149" customFormat="1" ht="12.5" x14ac:dyDescent="0.25">
      <c r="A75" s="27" t="s">
        <v>199</v>
      </c>
      <c r="B75">
        <v>67.83320989908016</v>
      </c>
      <c r="C75">
        <v>33.054992492890598</v>
      </c>
      <c r="F75">
        <v>254.71434779161149</v>
      </c>
      <c r="G75">
        <v>40.823236889030632</v>
      </c>
      <c r="I75">
        <v>819.42028883407261</v>
      </c>
      <c r="J75">
        <v>20.842721935643844</v>
      </c>
      <c r="K75">
        <v>50.213300040468781</v>
      </c>
      <c r="L75">
        <v>19.170787645243504</v>
      </c>
      <c r="M75">
        <v>24.118199713985017</v>
      </c>
      <c r="N75">
        <v>19.868715411027427</v>
      </c>
      <c r="O75">
        <v>7.348087269823659</v>
      </c>
      <c r="P75">
        <v>8.8698614921118555</v>
      </c>
      <c r="Q75">
        <v>152.66286372810924</v>
      </c>
      <c r="S75">
        <v>0.92259292059159814</v>
      </c>
      <c r="T75">
        <v>53.065028354066577</v>
      </c>
      <c r="U75">
        <v>138.07579805783303</v>
      </c>
      <c r="V75">
        <v>14.389352397294665</v>
      </c>
      <c r="W75">
        <v>431.3704720666326</v>
      </c>
      <c r="X75">
        <v>448.25848555438824</v>
      </c>
      <c r="Y75">
        <v>102.01594091984404</v>
      </c>
      <c r="Z75">
        <v>93.586020838667963</v>
      </c>
      <c r="AA75">
        <v>543.62010809320782</v>
      </c>
      <c r="AB75">
        <v>8.5878094050054781</v>
      </c>
      <c r="AC75">
        <v>2275.085951147254</v>
      </c>
      <c r="AD75">
        <v>88.027676895029003</v>
      </c>
      <c r="AE75">
        <v>142.24256427169257</v>
      </c>
      <c r="AF75">
        <v>1.6313376907678396</v>
      </c>
      <c r="AG75">
        <v>143.42983226611639</v>
      </c>
      <c r="AH75">
        <v>182.98862932808595</v>
      </c>
      <c r="AI75">
        <v>62.091708929667789</v>
      </c>
      <c r="AJ75">
        <v>28.977703041774777</v>
      </c>
      <c r="AK75">
        <v>59.085842184424635</v>
      </c>
      <c r="AL75">
        <v>2.7455561014808478</v>
      </c>
      <c r="AM75">
        <v>2.7455561014808478</v>
      </c>
      <c r="DO75">
        <v>391575.26811277767</v>
      </c>
      <c r="DP75">
        <v>3924.3112538405553</v>
      </c>
      <c r="ES75">
        <v>401841.46394632664</v>
      </c>
    </row>
    <row r="76" spans="1:149" customFormat="1" ht="12.5" x14ac:dyDescent="0.25">
      <c r="A76" s="27" t="s">
        <v>200</v>
      </c>
      <c r="B76">
        <v>23.017167461630283</v>
      </c>
      <c r="C76">
        <v>11.216221358000514</v>
      </c>
      <c r="F76">
        <v>86.429682551097457</v>
      </c>
      <c r="G76">
        <v>13.852142353259961</v>
      </c>
      <c r="I76">
        <v>278.04572476537135</v>
      </c>
      <c r="J76">
        <v>7.0723532302636132</v>
      </c>
      <c r="K76">
        <v>17.038378952611371</v>
      </c>
      <c r="L76">
        <v>6.5050324208217409</v>
      </c>
      <c r="M76">
        <v>8.1837884793561049</v>
      </c>
      <c r="N76">
        <v>6.7418532978680998</v>
      </c>
      <c r="O76">
        <v>2.4933532625661332</v>
      </c>
      <c r="P76">
        <v>3.0097217517665031</v>
      </c>
      <c r="Q76">
        <v>51.801568948745611</v>
      </c>
      <c r="S76">
        <v>0.3130542662475323</v>
      </c>
      <c r="T76">
        <v>18.00602751659364</v>
      </c>
      <c r="U76">
        <v>46.851885249476965</v>
      </c>
      <c r="V76">
        <v>4.8825956236730246</v>
      </c>
      <c r="W76">
        <v>146.37264561609416</v>
      </c>
      <c r="X76">
        <v>152.10308701965238</v>
      </c>
      <c r="Y76">
        <v>34.616053101442169</v>
      </c>
      <c r="Z76">
        <v>31.755612286607299</v>
      </c>
      <c r="AA76">
        <v>184.46119654527209</v>
      </c>
      <c r="AB76">
        <v>2.9140158264315756</v>
      </c>
      <c r="AC76">
        <v>771.98225478444988</v>
      </c>
      <c r="AD76">
        <v>29.869554800157562</v>
      </c>
      <c r="AE76">
        <v>48.26575252570575</v>
      </c>
      <c r="AF76">
        <v>0.55354556965144841</v>
      </c>
      <c r="AG76">
        <v>48.668616348457817</v>
      </c>
      <c r="AH76">
        <v>62.091708929667789</v>
      </c>
      <c r="AI76">
        <v>21.068961125962399</v>
      </c>
      <c r="AJ76">
        <v>9.8327153404392824</v>
      </c>
      <c r="AK76">
        <v>20.049010303267433</v>
      </c>
      <c r="AL76">
        <v>0.93162220477410151</v>
      </c>
      <c r="AM76">
        <v>0.93162220477410151</v>
      </c>
      <c r="DO76">
        <v>132869.33543899417</v>
      </c>
      <c r="DP76">
        <v>1331.5974496208121</v>
      </c>
      <c r="ES76">
        <v>136352.86141463713</v>
      </c>
    </row>
    <row r="77" spans="1:149" customFormat="1" ht="12.5" x14ac:dyDescent="0.25">
      <c r="A77" s="27" t="s">
        <v>201</v>
      </c>
      <c r="B77">
        <v>11.376922082402453</v>
      </c>
      <c r="C77">
        <v>1.034033730050601E-2</v>
      </c>
      <c r="D77">
        <v>4.8598336555535377</v>
      </c>
      <c r="F77">
        <v>55.516424825313926</v>
      </c>
      <c r="G77">
        <v>8.8976541036079393</v>
      </c>
      <c r="I77">
        <v>2638.7961114656041</v>
      </c>
      <c r="J77">
        <v>21.895396841790781</v>
      </c>
      <c r="K77">
        <v>1562.9143901052071</v>
      </c>
      <c r="L77">
        <v>2.7872373085287356</v>
      </c>
      <c r="M77">
        <v>65.677524445208121</v>
      </c>
      <c r="N77">
        <v>9.1650366588340617</v>
      </c>
      <c r="O77">
        <v>4.3973912101354182</v>
      </c>
      <c r="P77">
        <v>63.380768396026909</v>
      </c>
      <c r="Q77">
        <v>477.36161091225387</v>
      </c>
      <c r="S77">
        <v>0.36724230227022492</v>
      </c>
      <c r="T77">
        <v>12.286902872548172</v>
      </c>
      <c r="U77">
        <v>30.957915678261642</v>
      </c>
      <c r="V77">
        <v>1.8874804461086783</v>
      </c>
      <c r="W77">
        <v>4437.5744751812499</v>
      </c>
      <c r="X77">
        <v>4526.1451478691561</v>
      </c>
      <c r="Y77">
        <v>78.764013856206986</v>
      </c>
      <c r="Z77">
        <v>2044.2989101840044</v>
      </c>
      <c r="AA77">
        <v>27.342261494836187</v>
      </c>
      <c r="AB77">
        <v>74.155141358311951</v>
      </c>
      <c r="AC77">
        <v>1973.3333965795898</v>
      </c>
      <c r="AD77">
        <v>13.777404667875178</v>
      </c>
      <c r="AE77">
        <v>22.262695530455606</v>
      </c>
      <c r="AF77">
        <v>0.2553242378810836</v>
      </c>
      <c r="AG77">
        <v>22.448517446759261</v>
      </c>
      <c r="AH77">
        <v>28.639951487975949</v>
      </c>
      <c r="AI77">
        <v>9.7181094698667501</v>
      </c>
      <c r="AJ77">
        <v>1368.2042804753335</v>
      </c>
      <c r="AK77">
        <v>2789.7829609088503</v>
      </c>
      <c r="AL77">
        <v>0.13809222977189994</v>
      </c>
      <c r="AM77">
        <v>0.13809222977189994</v>
      </c>
      <c r="DC77">
        <v>20530.182060155723</v>
      </c>
      <c r="DD77">
        <v>5403.8126358845175</v>
      </c>
      <c r="DE77">
        <v>4825.3320002743794</v>
      </c>
      <c r="DF77">
        <v>14372.701208922972</v>
      </c>
      <c r="DG77">
        <v>12008.214283980298</v>
      </c>
      <c r="DH77">
        <v>32184.998462406813</v>
      </c>
      <c r="DI77">
        <v>1474.3128865242775</v>
      </c>
      <c r="DJ77">
        <v>39654.49134500746</v>
      </c>
      <c r="DK77">
        <v>5493.9431514485386</v>
      </c>
      <c r="DL77">
        <v>48929.793341609977</v>
      </c>
      <c r="DM77">
        <v>58323.874739094914</v>
      </c>
      <c r="DN77">
        <v>74213.297383716665</v>
      </c>
      <c r="DP77">
        <v>1634.9352233097588</v>
      </c>
      <c r="ES77">
        <v>341439.40368119115</v>
      </c>
    </row>
    <row r="78" spans="1:149" customFormat="1" ht="12.5" x14ac:dyDescent="0.25">
      <c r="A78" s="27" t="s">
        <v>202</v>
      </c>
      <c r="B78">
        <v>17.536165130893334</v>
      </c>
      <c r="C78">
        <v>1.5938393626804024E-2</v>
      </c>
      <c r="D78">
        <v>7.4908525236610748</v>
      </c>
      <c r="F78">
        <v>85.571931156967949</v>
      </c>
      <c r="G78">
        <v>13.714669970341458</v>
      </c>
      <c r="I78">
        <v>4067.3887033994993</v>
      </c>
      <c r="J78">
        <v>33.749136351912398</v>
      </c>
      <c r="K78">
        <v>2409.0456655871494</v>
      </c>
      <c r="L78">
        <v>4.2961930605949261</v>
      </c>
      <c r="M78">
        <v>101.23405132930674</v>
      </c>
      <c r="N78">
        <v>14.126808210157488</v>
      </c>
      <c r="O78">
        <v>6.7780527850630774</v>
      </c>
      <c r="P78">
        <v>97.693876486576798</v>
      </c>
      <c r="Q78">
        <v>735.79584842676718</v>
      </c>
      <c r="S78">
        <v>0.56606010035186727</v>
      </c>
      <c r="T78">
        <v>18.938791718854144</v>
      </c>
      <c r="U78">
        <v>47.717925596237166</v>
      </c>
      <c r="V78">
        <v>2.9093254348195798</v>
      </c>
      <c r="W78">
        <v>6839.990483698818</v>
      </c>
      <c r="X78">
        <v>6976.5115858703684</v>
      </c>
      <c r="Y78">
        <v>121.40531009620361</v>
      </c>
      <c r="Z78">
        <v>3151.0423475029856</v>
      </c>
      <c r="AA78">
        <v>42.144826971009969</v>
      </c>
      <c r="AB78">
        <v>114.30128419139992</v>
      </c>
      <c r="AC78">
        <v>3041.6574931327009</v>
      </c>
      <c r="AD78">
        <v>21.236222027459007</v>
      </c>
      <c r="AE78">
        <v>34.31528336514981</v>
      </c>
      <c r="AF78">
        <v>0.39355178535745794</v>
      </c>
      <c r="AG78">
        <v>34.601705631702934</v>
      </c>
      <c r="AH78">
        <v>44.14506093970401</v>
      </c>
      <c r="AI78">
        <v>14.979303821310388</v>
      </c>
      <c r="AJ78">
        <v>2108.923311720876</v>
      </c>
      <c r="AK78">
        <v>4300.116879372993</v>
      </c>
      <c r="AL78">
        <v>0.21285266146974732</v>
      </c>
      <c r="AM78">
        <v>0.21285266146974732</v>
      </c>
      <c r="DO78">
        <v>489257.19972922071</v>
      </c>
      <c r="DP78">
        <v>2520.0571689438502</v>
      </c>
      <c r="ES78">
        <v>526288.01724927826</v>
      </c>
    </row>
    <row r="79" spans="1:149" customFormat="1" ht="12.5" x14ac:dyDescent="0.25">
      <c r="A79" s="27" t="s">
        <v>266</v>
      </c>
      <c r="B79">
        <v>0.14610543786076763</v>
      </c>
      <c r="C79">
        <v>3.6613156457644092E-5</v>
      </c>
      <c r="D79">
        <v>1.6412407113385036E-4</v>
      </c>
      <c r="F79">
        <v>23.188514391480453</v>
      </c>
      <c r="G79">
        <v>3.7164385293386206</v>
      </c>
      <c r="H79">
        <v>73.043185189348137</v>
      </c>
      <c r="I79">
        <v>18.426380834659728</v>
      </c>
      <c r="J79">
        <v>1.1908997434812596</v>
      </c>
      <c r="K79">
        <v>7.6246096982389195</v>
      </c>
      <c r="L79">
        <v>1.7827435113093586</v>
      </c>
      <c r="M79">
        <v>2.0444103450297098</v>
      </c>
      <c r="N79">
        <v>5.6272696915371361</v>
      </c>
      <c r="O79">
        <v>1.2806884343750888</v>
      </c>
      <c r="P79">
        <v>7.2013518482317949</v>
      </c>
      <c r="Q79">
        <v>6.7920155975726981</v>
      </c>
      <c r="R79">
        <v>0.1261151614583024</v>
      </c>
      <c r="S79">
        <v>0.60608881642968315</v>
      </c>
      <c r="T79">
        <v>3.5925081128271628</v>
      </c>
      <c r="U79">
        <v>1.8915869443060671</v>
      </c>
      <c r="V79">
        <v>1.069487002134448</v>
      </c>
      <c r="W79">
        <v>175.23723223287368</v>
      </c>
      <c r="X79">
        <v>51.424371379106702</v>
      </c>
      <c r="Y79">
        <v>6.7396532316541906</v>
      </c>
      <c r="Z79">
        <v>26.467965361997749</v>
      </c>
      <c r="AA79">
        <v>0.53183135807734727</v>
      </c>
      <c r="AB79">
        <v>16.289561135266105</v>
      </c>
      <c r="AC79">
        <v>104.22257248636978</v>
      </c>
      <c r="AD79">
        <v>3.50761878622933</v>
      </c>
      <c r="AE79">
        <v>5.6679070519580748</v>
      </c>
      <c r="AF79">
        <v>6.5003541302637552E-2</v>
      </c>
      <c r="AG79">
        <v>5.715215849241182</v>
      </c>
      <c r="AH79">
        <v>7.2915062232409733</v>
      </c>
      <c r="AI79">
        <v>2.4741541796053599</v>
      </c>
      <c r="AJ79">
        <v>4.8428360146374612</v>
      </c>
      <c r="AK79">
        <v>9.874593720330699</v>
      </c>
      <c r="AL79">
        <v>2.6860169599866031E-3</v>
      </c>
      <c r="AM79">
        <v>2.6860169599866031E-3</v>
      </c>
      <c r="DO79">
        <v>7900.4405968946267</v>
      </c>
      <c r="ES79">
        <v>8480.1485915072844</v>
      </c>
    </row>
    <row r="80" spans="1:149" customFormat="1" ht="12.5" x14ac:dyDescent="0.25">
      <c r="A80" s="27" t="s">
        <v>267</v>
      </c>
      <c r="B80">
        <v>0.14610543786076763</v>
      </c>
      <c r="C80">
        <v>3.6613156457644092E-5</v>
      </c>
      <c r="D80">
        <v>1.6412407113385036E-4</v>
      </c>
      <c r="F80">
        <v>23.188514391480453</v>
      </c>
      <c r="G80">
        <v>3.7164385293386206</v>
      </c>
      <c r="H80">
        <v>73.043185189348137</v>
      </c>
      <c r="I80">
        <v>18.426380834659728</v>
      </c>
      <c r="J80">
        <v>1.1908997434812596</v>
      </c>
      <c r="K80">
        <v>7.6246096982389195</v>
      </c>
      <c r="L80">
        <v>1.7827435113093586</v>
      </c>
      <c r="M80">
        <v>2.0444103450297098</v>
      </c>
      <c r="N80">
        <v>5.6272696915371361</v>
      </c>
      <c r="O80">
        <v>1.2806884343750888</v>
      </c>
      <c r="P80">
        <v>7.2013518482317949</v>
      </c>
      <c r="Q80">
        <v>6.7920155975726981</v>
      </c>
      <c r="R80">
        <v>0.1261151614583024</v>
      </c>
      <c r="S80">
        <v>0.60608881642968315</v>
      </c>
      <c r="T80">
        <v>3.5925081128271628</v>
      </c>
      <c r="U80">
        <v>1.8915869443060671</v>
      </c>
      <c r="V80">
        <v>1.069487002134448</v>
      </c>
      <c r="W80">
        <v>175.23723223287368</v>
      </c>
      <c r="X80">
        <v>51.424371379106702</v>
      </c>
      <c r="Y80">
        <v>6.7396532316541906</v>
      </c>
      <c r="Z80">
        <v>26.467965361997749</v>
      </c>
      <c r="AA80">
        <v>0.53183135807734727</v>
      </c>
      <c r="AB80">
        <v>16.289561135266105</v>
      </c>
      <c r="AC80">
        <v>104.22257248636978</v>
      </c>
      <c r="AD80">
        <v>3.50761878622933</v>
      </c>
      <c r="AE80">
        <v>5.6679070519580748</v>
      </c>
      <c r="AF80">
        <v>6.5003541302637552E-2</v>
      </c>
      <c r="AG80">
        <v>5.715215849241182</v>
      </c>
      <c r="AH80">
        <v>7.2915062232409733</v>
      </c>
      <c r="AI80">
        <v>2.4741541796053599</v>
      </c>
      <c r="AJ80">
        <v>4.8428360146374612</v>
      </c>
      <c r="AK80">
        <v>9.874593720330699</v>
      </c>
      <c r="AL80">
        <v>2.6860169599866031E-3</v>
      </c>
      <c r="AM80">
        <v>2.6860169599866031E-3</v>
      </c>
      <c r="DO80">
        <v>7900.4405968946267</v>
      </c>
      <c r="ES80">
        <v>8480.1485915072844</v>
      </c>
    </row>
    <row r="81" spans="1:149" customFormat="1" ht="12.5" x14ac:dyDescent="0.25">
      <c r="A81" s="27" t="s">
        <v>122</v>
      </c>
      <c r="AN81">
        <v>104386.10724576027</v>
      </c>
      <c r="AO81">
        <v>424538.02989267086</v>
      </c>
      <c r="AP81">
        <v>11923.695111825109</v>
      </c>
      <c r="AQ81">
        <v>33.096437530201904</v>
      </c>
      <c r="AS81">
        <v>22024.23817444544</v>
      </c>
      <c r="AT81">
        <v>2703.8376459061733</v>
      </c>
      <c r="AU81">
        <v>3581.6212637344652</v>
      </c>
      <c r="AV81">
        <v>4520.5884932414865</v>
      </c>
      <c r="AW81">
        <v>657315.06981212657</v>
      </c>
      <c r="AX81">
        <v>97496.368754697047</v>
      </c>
      <c r="AY81">
        <v>6237.0687056187735</v>
      </c>
      <c r="AZ81">
        <v>29370.766178514685</v>
      </c>
      <c r="BA81">
        <v>11989.551363880755</v>
      </c>
      <c r="BB81">
        <v>67937.645321164629</v>
      </c>
      <c r="BC81">
        <v>80951.214189934981</v>
      </c>
      <c r="BD81">
        <v>441.53309995437598</v>
      </c>
      <c r="BE81">
        <v>10651.947566768042</v>
      </c>
      <c r="BF81">
        <v>69362.873129166212</v>
      </c>
      <c r="BG81">
        <v>619.67019499834532</v>
      </c>
      <c r="BO81">
        <v>1893.4062438934925</v>
      </c>
      <c r="ES81">
        <v>1607978.3288258321</v>
      </c>
    </row>
    <row r="82" spans="1:149" customFormat="1" ht="12.5" x14ac:dyDescent="0.25">
      <c r="A82" s="27" t="s">
        <v>123</v>
      </c>
      <c r="AN82">
        <v>13623.660699163047</v>
      </c>
      <c r="AO82">
        <v>1722.7943642722369</v>
      </c>
      <c r="AP82">
        <v>5.3936247748914434</v>
      </c>
      <c r="AQ82">
        <v>87.920897969798105</v>
      </c>
      <c r="AR82">
        <v>25.119283833156739</v>
      </c>
      <c r="AS82">
        <v>4.0258842240120023</v>
      </c>
      <c r="AT82">
        <v>26.906488064658571</v>
      </c>
      <c r="AU82">
        <v>1.7786939120877312</v>
      </c>
      <c r="AV82">
        <v>1352.9680071636726</v>
      </c>
      <c r="AW82">
        <v>197852.01494724976</v>
      </c>
      <c r="AX82">
        <v>152591.71043970375</v>
      </c>
      <c r="AY82">
        <v>587621.21995867009</v>
      </c>
      <c r="AZ82">
        <v>128339.52401970862</v>
      </c>
      <c r="BA82">
        <v>56132.611986670076</v>
      </c>
      <c r="BB82">
        <v>72139.167181296871</v>
      </c>
      <c r="BC82">
        <v>170778.52133416204</v>
      </c>
      <c r="BD82">
        <v>236435.96282445698</v>
      </c>
      <c r="BE82">
        <v>358875.00220105262</v>
      </c>
      <c r="BF82">
        <v>109778.83368298587</v>
      </c>
      <c r="BG82">
        <v>299.03620076817293</v>
      </c>
      <c r="BO82">
        <v>2200.4923269175979</v>
      </c>
      <c r="ES82">
        <v>2089894.6650470202</v>
      </c>
    </row>
    <row r="83" spans="1:149" customFormat="1" ht="12.5" x14ac:dyDescent="0.25">
      <c r="A83" s="27" t="s">
        <v>124</v>
      </c>
      <c r="AN83">
        <v>6846.8663267767106</v>
      </c>
      <c r="AO83">
        <v>53249.227819357133</v>
      </c>
      <c r="AR83">
        <v>141477.97378499724</v>
      </c>
      <c r="AT83">
        <v>21339.777139729078</v>
      </c>
      <c r="AU83">
        <v>263939.04725635477</v>
      </c>
      <c r="AV83">
        <v>14665.259858694868</v>
      </c>
      <c r="AW83">
        <v>13029.988909823804</v>
      </c>
      <c r="AX83">
        <v>31356.456215199254</v>
      </c>
      <c r="AY83">
        <v>49096.688019310961</v>
      </c>
      <c r="AZ83">
        <v>241.32918107668149</v>
      </c>
      <c r="BA83">
        <v>262.4465864491865</v>
      </c>
      <c r="BB83">
        <v>260.70587253848237</v>
      </c>
      <c r="BC83">
        <v>173049.76632950309</v>
      </c>
      <c r="BD83">
        <v>1149.351178788685</v>
      </c>
      <c r="BE83">
        <v>1140.0002667793456</v>
      </c>
      <c r="BF83">
        <v>1310.9838122479043</v>
      </c>
      <c r="BG83">
        <v>1.6581288334818245</v>
      </c>
      <c r="BO83">
        <v>2854.5974319889087</v>
      </c>
      <c r="ES83">
        <v>775272.12411844952</v>
      </c>
    </row>
    <row r="84" spans="1:149" customFormat="1" ht="12.5" x14ac:dyDescent="0.25">
      <c r="A84" s="27" t="s">
        <v>203</v>
      </c>
      <c r="B84">
        <v>11313.034130254011</v>
      </c>
      <c r="C84">
        <v>732755.72345625609</v>
      </c>
      <c r="D84">
        <v>6837.331888187271</v>
      </c>
      <c r="F84">
        <v>2891.6462587110677</v>
      </c>
      <c r="G84">
        <v>463.44605728774229</v>
      </c>
      <c r="H84">
        <v>9506.8983984434744</v>
      </c>
      <c r="I84">
        <v>63216.451872683996</v>
      </c>
      <c r="J84">
        <v>2418.5288998037258</v>
      </c>
      <c r="K84">
        <v>31980.875293612611</v>
      </c>
      <c r="L84">
        <v>10377.296375106795</v>
      </c>
      <c r="M84">
        <v>1.7734640502536438</v>
      </c>
      <c r="N84">
        <v>770.84782462808141</v>
      </c>
      <c r="O84">
        <v>1177.9262890687012</v>
      </c>
      <c r="P84">
        <v>5290.2140058733285</v>
      </c>
      <c r="Q84">
        <v>15105.695864815119</v>
      </c>
      <c r="R84">
        <v>41.249102035389726</v>
      </c>
      <c r="S84">
        <v>47.27181800508572</v>
      </c>
      <c r="T84">
        <v>5420.4048183524319</v>
      </c>
      <c r="U84">
        <v>9302.190974105506</v>
      </c>
      <c r="V84">
        <v>1482.5944606382482</v>
      </c>
      <c r="W84">
        <v>44564.682268263598</v>
      </c>
      <c r="X84">
        <v>88199.024551257258</v>
      </c>
      <c r="Y84">
        <v>7135.8642853676665</v>
      </c>
      <c r="Z84">
        <v>31146.000393979775</v>
      </c>
      <c r="AA84">
        <v>19109.55309896855</v>
      </c>
      <c r="AB84">
        <v>3659.8673434433294</v>
      </c>
      <c r="AC84">
        <v>53768.335975969661</v>
      </c>
      <c r="AD84">
        <v>3515.7411425742957</v>
      </c>
      <c r="AE84">
        <v>5681.0318421966513</v>
      </c>
      <c r="AF84">
        <v>65.154065620792466</v>
      </c>
      <c r="AG84">
        <v>5728.4501892721401</v>
      </c>
      <c r="AH84">
        <v>7308.3906726199111</v>
      </c>
      <c r="AI84">
        <v>2479.8834116353732</v>
      </c>
      <c r="AJ84">
        <v>3859.1270809622647</v>
      </c>
      <c r="AK84">
        <v>7868.8008275417233</v>
      </c>
      <c r="AL84">
        <v>96.512894439235097</v>
      </c>
      <c r="AM84">
        <v>96.512894439235097</v>
      </c>
      <c r="DP84">
        <v>11184.507698115198</v>
      </c>
      <c r="ES84">
        <v>1205868.8418885858</v>
      </c>
    </row>
    <row r="85" spans="1:149" customFormat="1" ht="12.5" x14ac:dyDescent="0.25">
      <c r="A85" s="27" t="s">
        <v>204</v>
      </c>
      <c r="B85">
        <v>54703.637355639104</v>
      </c>
      <c r="C85">
        <v>395406.13459038606</v>
      </c>
      <c r="D85">
        <v>15065.028869088597</v>
      </c>
      <c r="E85">
        <v>19.209320630315478</v>
      </c>
      <c r="F85">
        <v>38820.359404416726</v>
      </c>
      <c r="G85">
        <v>6221.7646623517112</v>
      </c>
      <c r="H85">
        <v>51859.360306849732</v>
      </c>
      <c r="I85">
        <v>494416.05330927327</v>
      </c>
      <c r="J85">
        <v>14640.593114564401</v>
      </c>
      <c r="K85">
        <v>186994.77888812838</v>
      </c>
      <c r="L85">
        <v>72459.437324900297</v>
      </c>
      <c r="M85">
        <v>6257.159979668957</v>
      </c>
      <c r="N85">
        <v>11565.666444962839</v>
      </c>
      <c r="O85">
        <v>2685.7970097168063</v>
      </c>
      <c r="P85">
        <v>28196.004005518545</v>
      </c>
      <c r="Q85">
        <v>121021.58854022231</v>
      </c>
      <c r="R85">
        <v>660.91499954457254</v>
      </c>
      <c r="S85">
        <v>1419.0444188711379</v>
      </c>
      <c r="T85">
        <v>23963.949034845478</v>
      </c>
      <c r="U85">
        <v>104773.34348327803</v>
      </c>
      <c r="V85">
        <v>11783.712604277061</v>
      </c>
      <c r="W85">
        <v>268887.38432736736</v>
      </c>
      <c r="X85">
        <v>632519.94946076453</v>
      </c>
      <c r="Y85">
        <v>72957.36649055616</v>
      </c>
      <c r="Z85">
        <v>366031.08557461167</v>
      </c>
      <c r="AA85">
        <v>179642.15945688813</v>
      </c>
      <c r="AB85">
        <v>14739.0468203124</v>
      </c>
      <c r="AC85">
        <v>380066.07910776866</v>
      </c>
      <c r="AD85">
        <v>21543.516524780393</v>
      </c>
      <c r="AE85">
        <v>34811.835799876659</v>
      </c>
      <c r="AF85">
        <v>399.24659764068701</v>
      </c>
      <c r="AG85">
        <v>35102.402682468746</v>
      </c>
      <c r="AH85">
        <v>44783.853201959872</v>
      </c>
      <c r="AI85">
        <v>15196.058836964396</v>
      </c>
      <c r="AJ85">
        <v>22814.424713193639</v>
      </c>
      <c r="AK85">
        <v>46518.852656778283</v>
      </c>
      <c r="AL85">
        <v>907.28363362064715</v>
      </c>
      <c r="AM85">
        <v>907.28363362064715</v>
      </c>
      <c r="DP85">
        <v>40767.77554895795</v>
      </c>
      <c r="ES85">
        <v>3821529.1427352643</v>
      </c>
    </row>
    <row r="86" spans="1:149" customFormat="1" ht="12.5" x14ac:dyDescent="0.25">
      <c r="A86" s="27" t="s">
        <v>205</v>
      </c>
      <c r="B86">
        <v>46270.464223856274</v>
      </c>
      <c r="C86">
        <v>56834.590167295835</v>
      </c>
      <c r="D86">
        <v>9952.4758481270364</v>
      </c>
      <c r="F86">
        <v>37993.55928215017</v>
      </c>
      <c r="G86">
        <v>6089.2528602337534</v>
      </c>
      <c r="H86">
        <v>56523.453087431131</v>
      </c>
      <c r="I86">
        <v>691450.71564886207</v>
      </c>
      <c r="J86">
        <v>12236.083878278496</v>
      </c>
      <c r="K86">
        <v>196124.63859654547</v>
      </c>
      <c r="L86">
        <v>54362.948060399176</v>
      </c>
      <c r="M86">
        <v>3225.2559243017586</v>
      </c>
      <c r="N86">
        <v>16363.448020244641</v>
      </c>
      <c r="O86">
        <v>3612.2605324081778</v>
      </c>
      <c r="P86">
        <v>27851.402878020821</v>
      </c>
      <c r="Q86">
        <v>149775.84941740378</v>
      </c>
      <c r="R86">
        <v>510.03699044124772</v>
      </c>
      <c r="S86">
        <v>7271.4885951748947</v>
      </c>
      <c r="T86">
        <v>32383.058303669273</v>
      </c>
      <c r="U86">
        <v>125900.36054701473</v>
      </c>
      <c r="V86">
        <v>12367.490811473823</v>
      </c>
      <c r="W86">
        <v>242057.70574859186</v>
      </c>
      <c r="X86">
        <v>678189.0198182509</v>
      </c>
      <c r="Y86">
        <v>60684.81172248123</v>
      </c>
      <c r="Z86">
        <v>251850.62235913562</v>
      </c>
      <c r="AA86">
        <v>638457.60524861549</v>
      </c>
      <c r="AB86">
        <v>11404.53780113225</v>
      </c>
      <c r="AC86">
        <v>1828999.3410308654</v>
      </c>
      <c r="AD86">
        <v>97145.668326523984</v>
      </c>
      <c r="AE86">
        <v>156976.18587765374</v>
      </c>
      <c r="AF86">
        <v>1800.3132176811932</v>
      </c>
      <c r="AG86">
        <v>158286.43223276924</v>
      </c>
      <c r="AH86">
        <v>201942.76753923215</v>
      </c>
      <c r="AI86">
        <v>68523.227855956327</v>
      </c>
      <c r="AJ86">
        <v>102073.32424583109</v>
      </c>
      <c r="AK86">
        <v>208128.58489626503</v>
      </c>
      <c r="AL86">
        <v>3224.5333598414927</v>
      </c>
      <c r="AM86">
        <v>3224.5333598414927</v>
      </c>
      <c r="DP86">
        <v>53823.65910827578</v>
      </c>
      <c r="ES86">
        <v>6313891.707422276</v>
      </c>
    </row>
    <row r="87" spans="1:149" customFormat="1" ht="12.5" x14ac:dyDescent="0.25">
      <c r="A87" s="27" t="s">
        <v>40</v>
      </c>
      <c r="B87">
        <v>36262.610864822753</v>
      </c>
      <c r="C87">
        <v>469325.46282154205</v>
      </c>
      <c r="D87">
        <v>4381.0604727056252</v>
      </c>
      <c r="E87">
        <v>20.659732408960757</v>
      </c>
      <c r="K87">
        <v>542303.24180934438</v>
      </c>
      <c r="L87">
        <v>124689.05522656342</v>
      </c>
      <c r="M87">
        <v>18152.865301973819</v>
      </c>
      <c r="N87">
        <v>23035.652903179871</v>
      </c>
      <c r="O87">
        <v>5590.7724678606846</v>
      </c>
      <c r="P87">
        <v>48221.473554139717</v>
      </c>
      <c r="Q87">
        <v>313131.58926009171</v>
      </c>
      <c r="R87">
        <v>544.34127583135069</v>
      </c>
      <c r="S87">
        <v>13959.80711565696</v>
      </c>
      <c r="T87">
        <v>46431.919268514241</v>
      </c>
      <c r="U87">
        <v>170706.18113713135</v>
      </c>
      <c r="V87">
        <v>15831.630206546783</v>
      </c>
      <c r="W87">
        <v>421038.84994880843</v>
      </c>
      <c r="X87">
        <v>1232107.1725213421</v>
      </c>
      <c r="Y87">
        <v>75354.266941901369</v>
      </c>
      <c r="Z87">
        <v>564477.04668437515</v>
      </c>
      <c r="AA87">
        <v>226829.87818061915</v>
      </c>
      <c r="AB87">
        <v>17615.205070798438</v>
      </c>
      <c r="AC87">
        <v>2292903.2529004123</v>
      </c>
      <c r="AD87">
        <v>57428.670996371846</v>
      </c>
      <c r="AE87">
        <v>80695.568196041029</v>
      </c>
      <c r="AF87">
        <v>15810.806452183948</v>
      </c>
      <c r="AJ87">
        <v>74144.245368434509</v>
      </c>
      <c r="AL87">
        <v>1145.6054453566624</v>
      </c>
      <c r="AM87">
        <v>1145.6054453566624</v>
      </c>
      <c r="ES87">
        <v>6893284.4975703144</v>
      </c>
    </row>
    <row r="88" spans="1:149" customFormat="1" ht="12.5" x14ac:dyDescent="0.25">
      <c r="A88" s="27" t="s">
        <v>268</v>
      </c>
      <c r="F88">
        <v>86603.843028033458</v>
      </c>
      <c r="G88">
        <v>13880.05516802013</v>
      </c>
      <c r="ES88">
        <v>100483.89819605359</v>
      </c>
    </row>
    <row r="89" spans="1:149" customFormat="1" ht="12.5" x14ac:dyDescent="0.25">
      <c r="A89" s="27" t="s">
        <v>269</v>
      </c>
      <c r="H89">
        <v>87125.409744698103</v>
      </c>
      <c r="ES89">
        <v>87125.409744698103</v>
      </c>
    </row>
    <row r="90" spans="1:149" customFormat="1" ht="12.5" x14ac:dyDescent="0.25">
      <c r="A90" s="27" t="s">
        <v>270</v>
      </c>
      <c r="I90">
        <v>852566.87047904788</v>
      </c>
      <c r="ES90">
        <v>852566.87047904788</v>
      </c>
    </row>
    <row r="91" spans="1:149" customFormat="1" ht="12.5" x14ac:dyDescent="0.25">
      <c r="A91" s="27" t="s">
        <v>271</v>
      </c>
      <c r="J91">
        <v>12647.92500472477</v>
      </c>
      <c r="ES91">
        <v>12647.92500472477</v>
      </c>
    </row>
    <row r="92" spans="1:149" customFormat="1" ht="12.5" x14ac:dyDescent="0.25">
      <c r="A92" s="27" t="s">
        <v>272</v>
      </c>
      <c r="B92">
        <v>87634.634358658674</v>
      </c>
      <c r="ES92">
        <v>87634.634358658674</v>
      </c>
    </row>
    <row r="93" spans="1:149" customFormat="1" ht="12.5" x14ac:dyDescent="0.25">
      <c r="A93" s="27" t="s">
        <v>273</v>
      </c>
      <c r="C93">
        <v>1134203.0909713737</v>
      </c>
      <c r="ES93">
        <v>1134203.0909713737</v>
      </c>
    </row>
    <row r="94" spans="1:149" customFormat="1" ht="12.5" x14ac:dyDescent="0.25">
      <c r="A94" s="27" t="s">
        <v>155</v>
      </c>
      <c r="D94">
        <v>10587.56069989073</v>
      </c>
      <c r="ES94">
        <v>10587.56069989073</v>
      </c>
    </row>
    <row r="95" spans="1:149" customFormat="1" ht="12.5" x14ac:dyDescent="0.25">
      <c r="A95" s="27" t="s">
        <v>156</v>
      </c>
      <c r="E95">
        <v>5.2366676735691815</v>
      </c>
      <c r="ES95">
        <v>5.2366676735691815</v>
      </c>
    </row>
    <row r="96" spans="1:149" customFormat="1" ht="12.5" x14ac:dyDescent="0.25">
      <c r="A96" s="27" t="s">
        <v>274</v>
      </c>
      <c r="F96">
        <v>58572.807761773322</v>
      </c>
      <c r="ES96">
        <v>58572.807761773322</v>
      </c>
    </row>
    <row r="97" spans="1:149" customFormat="1" ht="12.5" x14ac:dyDescent="0.25">
      <c r="A97" s="27" t="s">
        <v>275</v>
      </c>
      <c r="G97">
        <v>9387.5026171308273</v>
      </c>
      <c r="ES97">
        <v>9387.5026171308273</v>
      </c>
    </row>
    <row r="98" spans="1:149" customFormat="1" ht="12.5" x14ac:dyDescent="0.25">
      <c r="A98" s="27" t="s">
        <v>276</v>
      </c>
      <c r="H98">
        <v>85683.841301597902</v>
      </c>
      <c r="ES98">
        <v>85683.841301597902</v>
      </c>
    </row>
    <row r="99" spans="1:149" customFormat="1" ht="12.5" x14ac:dyDescent="0.25">
      <c r="A99" s="27" t="s">
        <v>277</v>
      </c>
      <c r="I99">
        <v>601664.38730518857</v>
      </c>
      <c r="ES99">
        <v>601664.38730518857</v>
      </c>
    </row>
    <row r="100" spans="1:149" customFormat="1" ht="12.5" x14ac:dyDescent="0.25">
      <c r="A100" s="27" t="s">
        <v>164</v>
      </c>
      <c r="J100">
        <v>1992.5737479044008</v>
      </c>
      <c r="ES100">
        <v>1992.5737479044008</v>
      </c>
    </row>
    <row r="101" spans="1:149" customFormat="1" ht="12.5" x14ac:dyDescent="0.25">
      <c r="A101" s="27" t="s">
        <v>36</v>
      </c>
      <c r="B101">
        <v>291.45455099653259</v>
      </c>
      <c r="C101">
        <v>-24155.486033744011</v>
      </c>
      <c r="D101">
        <v>2.1308500901595631</v>
      </c>
      <c r="F101">
        <v>46988.034624512911</v>
      </c>
      <c r="G101">
        <v>7530.8033687831248</v>
      </c>
      <c r="H101">
        <v>113.9526872446626</v>
      </c>
      <c r="I101">
        <v>14749.430779057026</v>
      </c>
      <c r="J101">
        <v>161.06619679973483</v>
      </c>
      <c r="K101">
        <v>2601.2561825962771</v>
      </c>
      <c r="L101">
        <v>1013.2183518809491</v>
      </c>
      <c r="M101">
        <v>1260.0307000042328</v>
      </c>
      <c r="N101">
        <v>195.10628761340109</v>
      </c>
      <c r="O101">
        <v>39.233043031797337</v>
      </c>
      <c r="P101">
        <v>563.71520567353821</v>
      </c>
      <c r="Q101">
        <v>2778.9908718378783</v>
      </c>
      <c r="R101">
        <v>2.444256681770042</v>
      </c>
      <c r="S101">
        <v>22.179122010332204</v>
      </c>
      <c r="T101">
        <v>235.14592690083151</v>
      </c>
      <c r="U101">
        <v>2734.6848770176239</v>
      </c>
      <c r="V101">
        <v>222.41694523034292</v>
      </c>
      <c r="W101">
        <v>3242.0201181838065</v>
      </c>
      <c r="X101">
        <v>-445.0400156028262</v>
      </c>
      <c r="Y101">
        <v>3001.8108471201331</v>
      </c>
      <c r="Z101">
        <v>5699.2763620252845</v>
      </c>
      <c r="AA101">
        <v>41.924161340065218</v>
      </c>
      <c r="AB101">
        <v>118.93568052788299</v>
      </c>
      <c r="AC101">
        <v>22007.136935188075</v>
      </c>
      <c r="AD101">
        <v>208.374355392773</v>
      </c>
      <c r="AE101">
        <v>336.70890434691012</v>
      </c>
      <c r="AF101">
        <v>3.8616143437142014</v>
      </c>
      <c r="AG101">
        <v>339.51934092484623</v>
      </c>
      <c r="AH101">
        <v>433.16078562332513</v>
      </c>
      <c r="AI101">
        <v>146.980134882849</v>
      </c>
      <c r="AJ101">
        <v>283.98930585237355</v>
      </c>
      <c r="AK101">
        <v>579.05719040144959</v>
      </c>
      <c r="AL101">
        <v>0.21173818858618798</v>
      </c>
      <c r="AM101">
        <v>0.21173818858618798</v>
      </c>
      <c r="ES101">
        <v>93347.947991146953</v>
      </c>
    </row>
    <row r="102" spans="1:149" customFormat="1" ht="12.5" x14ac:dyDescent="0.25">
      <c r="A102" s="27" t="s">
        <v>110</v>
      </c>
      <c r="AN102">
        <v>16052.803781766746</v>
      </c>
      <c r="AO102">
        <v>33125.983529459278</v>
      </c>
      <c r="AP102">
        <v>2195.6668356939936</v>
      </c>
      <c r="AR102">
        <v>2965.8143407861935</v>
      </c>
      <c r="AS102">
        <v>1125.8632271136994</v>
      </c>
      <c r="AU102">
        <v>4.1292139685553879</v>
      </c>
      <c r="AV102">
        <v>2067.1627794400379</v>
      </c>
      <c r="AW102">
        <v>125014.56038247081</v>
      </c>
      <c r="AX102">
        <v>39236.60869077759</v>
      </c>
      <c r="AY102">
        <v>145451.98656056004</v>
      </c>
      <c r="AZ102">
        <v>65836.447823705472</v>
      </c>
      <c r="BA102">
        <v>22814.811280282993</v>
      </c>
      <c r="BB102">
        <v>45116.171588687575</v>
      </c>
      <c r="BC102">
        <v>78059.047186994867</v>
      </c>
      <c r="BD102">
        <v>76311.179158651008</v>
      </c>
      <c r="BE102">
        <v>110298.20406258274</v>
      </c>
      <c r="BF102">
        <v>47678.193433269269</v>
      </c>
      <c r="BG102">
        <v>35994.448662584524</v>
      </c>
      <c r="BH102">
        <v>1208.3569033008862</v>
      </c>
      <c r="BI102">
        <v>29946.62100031312</v>
      </c>
      <c r="BK102">
        <v>12657.465853217152</v>
      </c>
      <c r="BL102">
        <v>30599.562283400453</v>
      </c>
      <c r="BO102">
        <v>125827.62279867339</v>
      </c>
      <c r="ES102">
        <v>1049588.7113777003</v>
      </c>
    </row>
    <row r="103" spans="1:149" customFormat="1" ht="12.5" x14ac:dyDescent="0.25">
      <c r="A103" s="27" t="s">
        <v>38</v>
      </c>
      <c r="AN103">
        <v>5023.5140970437715</v>
      </c>
      <c r="AO103">
        <v>1656.9974577864114</v>
      </c>
      <c r="AP103">
        <v>1.3402516908613191</v>
      </c>
      <c r="AR103">
        <v>7.6060338395793421</v>
      </c>
      <c r="AS103">
        <v>1.2190240711259868</v>
      </c>
      <c r="AU103">
        <v>2.3156045016472757</v>
      </c>
      <c r="AV103">
        <v>447.2189850265637</v>
      </c>
      <c r="AW103">
        <v>46171.812718923233</v>
      </c>
      <c r="AX103">
        <v>6141.3713311572265</v>
      </c>
      <c r="AY103">
        <v>60362.724708385947</v>
      </c>
      <c r="AZ103">
        <v>27482.262544779886</v>
      </c>
      <c r="BA103">
        <v>9719.4825325559868</v>
      </c>
      <c r="BB103">
        <v>18006.910837147374</v>
      </c>
      <c r="BC103">
        <v>30030.713475696004</v>
      </c>
      <c r="BD103">
        <v>29735.212824527414</v>
      </c>
      <c r="BE103">
        <v>54439.804364434996</v>
      </c>
      <c r="BF103">
        <v>17074.290643598495</v>
      </c>
      <c r="BG103">
        <v>12781.790301711781</v>
      </c>
      <c r="BO103">
        <v>1418.9990686017595</v>
      </c>
      <c r="ES103">
        <v>320505.58680548001</v>
      </c>
    </row>
    <row r="104" spans="1:149" customFormat="1" ht="12.5" x14ac:dyDescent="0.25">
      <c r="A104" s="26" t="s">
        <v>207</v>
      </c>
      <c r="AO104">
        <v>85.640914805236505</v>
      </c>
      <c r="BF104">
        <v>3.6230574247635201</v>
      </c>
      <c r="ES104">
        <v>89.263972230000022</v>
      </c>
    </row>
    <row r="105" spans="1:149" ht="12.75" customHeight="1" x14ac:dyDescent="0.25">
      <c r="A105" s="1" t="s">
        <v>39</v>
      </c>
      <c r="AW105" s="1">
        <v>269721.21248438</v>
      </c>
      <c r="AY105" s="1">
        <v>290934.21233204997</v>
      </c>
      <c r="BD105" s="1">
        <v>43459.990690000006</v>
      </c>
      <c r="ES105" s="1">
        <v>604115.41550642997</v>
      </c>
    </row>
    <row r="106" spans="1:149" ht="12.75" customHeight="1" x14ac:dyDescent="0.25">
      <c r="A106" s="1" t="s">
        <v>143</v>
      </c>
      <c r="AN106" s="1">
        <v>-24727.055499999999</v>
      </c>
      <c r="BG106" s="1">
        <v>-20050</v>
      </c>
      <c r="BL106" s="1">
        <v>-43838.252979999997</v>
      </c>
      <c r="ES106" s="1">
        <v>-88615.308480000007</v>
      </c>
    </row>
    <row r="107" spans="1:149" ht="12.75" customHeight="1" x14ac:dyDescent="0.25">
      <c r="A107" s="1" t="s">
        <v>37</v>
      </c>
      <c r="DC107" s="1">
        <v>25346.615245112029</v>
      </c>
      <c r="DD107" s="1">
        <v>157434.04087186037</v>
      </c>
      <c r="DE107" s="1">
        <v>4424.7376095364689</v>
      </c>
      <c r="DF107" s="1">
        <v>15209.122636631822</v>
      </c>
      <c r="DG107" s="1">
        <v>18225.50726603992</v>
      </c>
      <c r="DH107" s="1">
        <v>14400.802625394394</v>
      </c>
      <c r="DI107" s="1">
        <v>2653.1313965001</v>
      </c>
      <c r="DJ107" s="1">
        <v>775169.75733294268</v>
      </c>
      <c r="DK107" s="1">
        <v>5612.6821515797392</v>
      </c>
      <c r="DL107" s="1">
        <v>54851.626775325713</v>
      </c>
      <c r="DM107" s="1">
        <v>83786.953926410642</v>
      </c>
      <c r="DN107" s="1">
        <v>35741.824263119401</v>
      </c>
      <c r="ES107" s="1">
        <v>1192856.8021004533</v>
      </c>
    </row>
    <row r="108" spans="1:149" ht="12.75" customHeight="1" x14ac:dyDescent="0.25">
      <c r="A108" s="1" t="s">
        <v>208</v>
      </c>
      <c r="DO108" s="1">
        <v>538895.5</v>
      </c>
      <c r="ES108" s="1">
        <v>538895.5</v>
      </c>
    </row>
    <row r="109" spans="1:149" ht="12.75" customHeight="1" x14ac:dyDescent="0.25">
      <c r="A109" s="1" t="s">
        <v>209</v>
      </c>
      <c r="DC109" s="1">
        <v>15710.924444544762</v>
      </c>
      <c r="DD109" s="1">
        <v>97584.403172496983</v>
      </c>
      <c r="DE109" s="1">
        <v>2742.64305502365</v>
      </c>
      <c r="DF109" s="1">
        <v>9427.269649268781</v>
      </c>
      <c r="DG109" s="1">
        <v>11296.95483405714</v>
      </c>
      <c r="DH109" s="1">
        <v>8926.2380716496009</v>
      </c>
      <c r="DI109" s="1">
        <v>1644.5251765874734</v>
      </c>
      <c r="DJ109" s="1">
        <v>480483.62163474865</v>
      </c>
      <c r="DK109" s="1">
        <v>3478.9822768039758</v>
      </c>
      <c r="DL109" s="1">
        <v>33999.402113215052</v>
      </c>
      <c r="DM109" s="1">
        <v>51934.764853080189</v>
      </c>
      <c r="DN109" s="1">
        <v>22154.322976767296</v>
      </c>
      <c r="DO109" s="1">
        <v>192194.6</v>
      </c>
      <c r="ES109" s="1">
        <v>931578.65225824353</v>
      </c>
    </row>
    <row r="110" spans="1:149" ht="12.75" customHeight="1" x14ac:dyDescent="0.25">
      <c r="A110" s="1" t="s">
        <v>278</v>
      </c>
      <c r="CC110" s="1">
        <v>42625.265418568189</v>
      </c>
      <c r="CD110" s="1">
        <v>36447.98377317351</v>
      </c>
      <c r="CE110" s="1">
        <v>85433.466011041397</v>
      </c>
      <c r="CF110" s="1">
        <v>221382.68799314828</v>
      </c>
      <c r="CG110" s="1">
        <v>3227.1111819791126</v>
      </c>
      <c r="CH110" s="1">
        <v>2798.0939142413727</v>
      </c>
      <c r="CI110" s="1">
        <v>27380.785683092945</v>
      </c>
      <c r="CJ110" s="1">
        <v>406.19702205366417</v>
      </c>
      <c r="CK110" s="1">
        <v>61839.399297183008</v>
      </c>
      <c r="CL110" s="1">
        <v>800350.66432325437</v>
      </c>
      <c r="CM110" s="1">
        <v>340.02697086687994</v>
      </c>
      <c r="CN110" s="1">
        <v>0.16817927159544988</v>
      </c>
      <c r="CO110" s="1">
        <v>1881.106986107706</v>
      </c>
      <c r="CP110" s="1">
        <v>301.48626009207624</v>
      </c>
      <c r="CQ110" s="1">
        <v>2751.7969280989782</v>
      </c>
      <c r="CR110" s="1">
        <v>19322.875673900187</v>
      </c>
      <c r="CS110" s="1">
        <v>63.992909692200527</v>
      </c>
      <c r="DA110" s="1">
        <v>18019.56151662605</v>
      </c>
      <c r="DO110" s="1">
        <v>49280.862797995695</v>
      </c>
      <c r="DP110" s="1">
        <v>6686.7698719485561</v>
      </c>
      <c r="ES110" s="1">
        <v>1380540.3027123357</v>
      </c>
    </row>
    <row r="111" spans="1:149" ht="12.75" customHeight="1" x14ac:dyDescent="0.25">
      <c r="A111" s="1" t="s">
        <v>279</v>
      </c>
      <c r="CC111" s="1">
        <v>14957.414412170961</v>
      </c>
      <c r="CD111" s="1">
        <v>29995.775388865251</v>
      </c>
      <c r="CE111" s="1">
        <v>69103.580476756921</v>
      </c>
      <c r="CF111" s="1">
        <v>897395.50910797459</v>
      </c>
      <c r="CG111" s="1">
        <v>13081.398136198495</v>
      </c>
      <c r="CH111" s="1">
        <v>11342.336365435567</v>
      </c>
      <c r="CI111" s="1">
        <v>110990.58526480629</v>
      </c>
      <c r="CJ111" s="1">
        <v>1646.5577625260057</v>
      </c>
      <c r="CK111" s="1">
        <v>1349.1984466641175</v>
      </c>
      <c r="CL111" s="1">
        <v>17461.875201959137</v>
      </c>
      <c r="CM111" s="1">
        <v>1378.3312480195791</v>
      </c>
      <c r="CN111" s="1">
        <v>0.68173046602215792</v>
      </c>
      <c r="CO111" s="1">
        <v>7625.2437658401541</v>
      </c>
      <c r="CP111" s="1">
        <v>1222.1028587057408</v>
      </c>
      <c r="CQ111" s="1">
        <v>11154.667185762813</v>
      </c>
      <c r="CR111" s="1">
        <v>78327.090568827203</v>
      </c>
      <c r="CS111" s="1">
        <v>259.4012670688607</v>
      </c>
      <c r="DA111" s="1">
        <v>73043.984277648429</v>
      </c>
      <c r="DO111" s="1">
        <v>59422.48266468678</v>
      </c>
      <c r="DP111" s="1">
        <v>26884.02613924682</v>
      </c>
      <c r="ES111" s="1">
        <v>1426642.2422696298</v>
      </c>
    </row>
    <row r="112" spans="1:149" ht="12.75" customHeight="1" x14ac:dyDescent="0.25">
      <c r="A112" s="1" t="s">
        <v>280</v>
      </c>
      <c r="CC112" s="1">
        <v>236834.95886983935</v>
      </c>
      <c r="CD112" s="1">
        <v>5224.1245584138151</v>
      </c>
      <c r="CE112" s="1">
        <v>1924.5694188534342</v>
      </c>
      <c r="CF112" s="1">
        <v>9277.8355579098406</v>
      </c>
      <c r="CG112" s="1">
        <v>135.24366853121285</v>
      </c>
      <c r="CH112" s="1">
        <v>117.26416120091193</v>
      </c>
      <c r="CI112" s="1">
        <v>1147.4900287685127</v>
      </c>
      <c r="CJ112" s="1">
        <v>17.023143087155987</v>
      </c>
      <c r="CK112" s="1">
        <v>215.08560935723597</v>
      </c>
      <c r="CL112" s="1">
        <v>2783.7254613059854</v>
      </c>
      <c r="CM112" s="1">
        <v>14.25004976475282</v>
      </c>
      <c r="CN112" s="1">
        <v>7.0481555728510109E-3</v>
      </c>
      <c r="CO112" s="1">
        <v>78.834535085610824</v>
      </c>
      <c r="CP112" s="1">
        <v>12.634863048505803</v>
      </c>
      <c r="CQ112" s="1">
        <v>115.3239199465042</v>
      </c>
      <c r="CR112" s="1">
        <v>809.79440910000437</v>
      </c>
      <c r="CS112" s="1">
        <v>2.6818523994739243</v>
      </c>
      <c r="DA112" s="1">
        <v>755.17435483514942</v>
      </c>
      <c r="DO112" s="1">
        <v>2148.264801020322</v>
      </c>
      <c r="DP112" s="1">
        <v>278.52821422033452</v>
      </c>
      <c r="ES112" s="1">
        <v>261892.81452484368</v>
      </c>
    </row>
    <row r="113" spans="1:149" ht="12.75" customHeight="1" x14ac:dyDescent="0.25">
      <c r="A113" s="1" t="s">
        <v>281</v>
      </c>
      <c r="CC113" s="1">
        <v>41506.882262043073</v>
      </c>
      <c r="CD113" s="1">
        <v>523859.14497863455</v>
      </c>
      <c r="CE113" s="1">
        <v>60667.445990153232</v>
      </c>
      <c r="CF113" s="1">
        <v>59082.032452449421</v>
      </c>
      <c r="CG113" s="1">
        <v>861.24298746997465</v>
      </c>
      <c r="CH113" s="1">
        <v>746.74798171809391</v>
      </c>
      <c r="CI113" s="1">
        <v>7307.3124324523842</v>
      </c>
      <c r="CJ113" s="1">
        <v>108.40479830024313</v>
      </c>
      <c r="CK113" s="1">
        <v>807.86750130372786</v>
      </c>
      <c r="CL113" s="1">
        <v>10455.749873091991</v>
      </c>
      <c r="CM113" s="1">
        <v>90.745508194781749</v>
      </c>
      <c r="CN113" s="1">
        <v>4.488324390811993E-2</v>
      </c>
      <c r="CO113" s="1">
        <v>502.02490992965278</v>
      </c>
      <c r="CP113" s="1">
        <v>80.459864157394833</v>
      </c>
      <c r="CQ113" s="1">
        <v>734.39236320739758</v>
      </c>
      <c r="CR113" s="1">
        <v>5156.8384953178838</v>
      </c>
      <c r="CS113" s="1">
        <v>17.078260280579268</v>
      </c>
      <c r="DA113" s="1">
        <v>4809.0134235661562</v>
      </c>
      <c r="DO113" s="1">
        <v>11388.829596109306</v>
      </c>
      <c r="DP113" s="1">
        <v>1838.3980116170139</v>
      </c>
      <c r="ES113" s="1">
        <v>730020.65657324053</v>
      </c>
    </row>
    <row r="114" spans="1:149" ht="12.75" customHeight="1" x14ac:dyDescent="0.25">
      <c r="A114" s="1" t="s">
        <v>282</v>
      </c>
      <c r="CC114" s="1">
        <v>16966.28582491236</v>
      </c>
      <c r="CD114" s="1">
        <v>33960.298067858297</v>
      </c>
      <c r="CE114" s="1">
        <v>649542.99600304489</v>
      </c>
      <c r="CF114" s="1">
        <v>43043.259493592712</v>
      </c>
      <c r="CG114" s="1">
        <v>627.44465377934466</v>
      </c>
      <c r="CH114" s="1">
        <v>544.03116851603806</v>
      </c>
      <c r="CI114" s="1">
        <v>5323.6243266334068</v>
      </c>
      <c r="CJ114" s="1">
        <v>78.976563092058896</v>
      </c>
      <c r="CK114" s="1">
        <v>792.80288368227207</v>
      </c>
      <c r="CL114" s="1">
        <v>10260.777462975821</v>
      </c>
      <c r="CM114" s="1">
        <v>66.111172804516585</v>
      </c>
      <c r="CN114" s="1">
        <v>3.2698961668359589E-2</v>
      </c>
      <c r="CO114" s="1">
        <v>365.74213129416017</v>
      </c>
      <c r="CP114" s="1">
        <v>58.617733141345099</v>
      </c>
      <c r="CQ114" s="1">
        <v>535.0296824180823</v>
      </c>
      <c r="CR114" s="1">
        <v>3756.9313090093879</v>
      </c>
      <c r="CS114" s="1">
        <v>12.442090402826272</v>
      </c>
      <c r="DA114" s="1">
        <v>3503.5289766871811</v>
      </c>
      <c r="DO114" s="1">
        <v>6936.4049429174574</v>
      </c>
      <c r="DP114" s="1">
        <v>1328.0674567407416</v>
      </c>
      <c r="ES114" s="1">
        <v>777703.40464246471</v>
      </c>
    </row>
    <row r="115" spans="1:149" ht="12.75" customHeight="1" x14ac:dyDescent="0.25">
      <c r="A115" s="1" t="s">
        <v>283</v>
      </c>
      <c r="CC115" s="1">
        <v>168969.53471880968</v>
      </c>
      <c r="CD115" s="1">
        <v>94642.68757326054</v>
      </c>
      <c r="CE115" s="1">
        <v>100732.11961795016</v>
      </c>
      <c r="CF115" s="1">
        <v>220727.2839024775</v>
      </c>
      <c r="CG115" s="1">
        <v>3217.5573099537437</v>
      </c>
      <c r="CH115" s="1">
        <v>2789.8101490829531</v>
      </c>
      <c r="CI115" s="1">
        <v>27299.724787567837</v>
      </c>
      <c r="CJ115" s="1">
        <v>404.9944745903299</v>
      </c>
      <c r="CK115" s="1">
        <v>10826.872020534431</v>
      </c>
      <c r="CL115" s="1">
        <v>140125.78247299243</v>
      </c>
      <c r="CM115" s="1">
        <v>339.0203200322332</v>
      </c>
      <c r="CN115" s="1">
        <v>0.1676813763735209</v>
      </c>
      <c r="CO115" s="1">
        <v>1875.5379634128415</v>
      </c>
      <c r="CP115" s="1">
        <v>300.5937091435963</v>
      </c>
      <c r="CQ115" s="1">
        <v>2743.6502253024719</v>
      </c>
      <c r="CR115" s="1">
        <v>19265.670244356414</v>
      </c>
      <c r="CS115" s="1">
        <v>63.803458497229464</v>
      </c>
      <c r="DA115" s="1">
        <v>17966.214552429581</v>
      </c>
      <c r="DO115" s="1">
        <v>293847.77015573333</v>
      </c>
      <c r="DP115" s="1">
        <v>9409.7608794592761</v>
      </c>
      <c r="ES115" s="1">
        <v>1115548.5562169631</v>
      </c>
    </row>
    <row r="116" spans="1:149" ht="12.75" customHeight="1" x14ac:dyDescent="0.25">
      <c r="A116" s="1" t="s">
        <v>284</v>
      </c>
      <c r="CC116" s="1">
        <v>1646.6009491326067</v>
      </c>
      <c r="CD116" s="1">
        <v>9416.1177886933401</v>
      </c>
      <c r="CE116" s="1">
        <v>10462.674547029175</v>
      </c>
      <c r="CF116" s="1">
        <v>17885.49986618977</v>
      </c>
      <c r="CG116" s="1">
        <v>260.71820311104585</v>
      </c>
      <c r="CH116" s="1">
        <v>226.05791257850916</v>
      </c>
      <c r="CI116" s="1">
        <v>2212.092748129819</v>
      </c>
      <c r="CJ116" s="1">
        <v>32.816643656491983</v>
      </c>
      <c r="CK116" s="1">
        <v>6301.3624870624244</v>
      </c>
      <c r="CL116" s="1">
        <v>81554.796941434484</v>
      </c>
      <c r="CM116" s="1">
        <v>27.470767461856394</v>
      </c>
      <c r="CN116" s="1">
        <v>1.3587197657069772E-2</v>
      </c>
      <c r="CO116" s="1">
        <v>151.97456970691078</v>
      </c>
      <c r="CP116" s="1">
        <v>24.357064743480613</v>
      </c>
      <c r="CQ116" s="1">
        <v>222.31758063583945</v>
      </c>
      <c r="CR116" s="1">
        <v>1561.0944713555882</v>
      </c>
      <c r="CS116" s="1">
        <v>5.1699850070136009</v>
      </c>
      <c r="DA116" s="1">
        <v>1455.7997647240982</v>
      </c>
      <c r="DO116" s="1">
        <v>3535.2379562908632</v>
      </c>
      <c r="DP116" s="1">
        <v>539.65291235241318</v>
      </c>
      <c r="ES116" s="1">
        <v>137521.82674649337</v>
      </c>
    </row>
    <row r="117" spans="1:149" ht="12.75" customHeight="1" x14ac:dyDescent="0.25">
      <c r="A117" s="1" t="s">
        <v>285</v>
      </c>
      <c r="CC117" s="1">
        <v>32767.353339165344</v>
      </c>
      <c r="CD117" s="1">
        <v>94598.003481661377</v>
      </c>
      <c r="CE117" s="1">
        <v>360885.19275349576</v>
      </c>
      <c r="CF117" s="1">
        <v>4274090.9398894701</v>
      </c>
      <c r="CG117" s="1">
        <v>62303.628953055842</v>
      </c>
      <c r="CH117" s="1">
        <v>54020.872624555181</v>
      </c>
      <c r="CI117" s="1">
        <v>528622.85518276202</v>
      </c>
      <c r="CJ117" s="1">
        <v>7842.0807419877538</v>
      </c>
      <c r="CK117" s="1">
        <v>400.49323780040737</v>
      </c>
      <c r="CL117" s="1">
        <v>5183.3464194909902</v>
      </c>
      <c r="CM117" s="1">
        <v>6564.678759108142</v>
      </c>
      <c r="CN117" s="1">
        <v>3.2469274103470012</v>
      </c>
      <c r="CO117" s="1">
        <v>36317.30460624479</v>
      </c>
      <c r="CP117" s="1">
        <v>5820.5984153070185</v>
      </c>
      <c r="CQ117" s="1">
        <v>53127.146935478522</v>
      </c>
      <c r="CR117" s="1">
        <v>373054.14678708289</v>
      </c>
      <c r="CS117" s="1">
        <v>1235.4693332676256</v>
      </c>
      <c r="DA117" s="1">
        <v>347891.91114768718</v>
      </c>
      <c r="DO117" s="1">
        <v>276060.173149298</v>
      </c>
      <c r="DP117" s="1">
        <v>128728.27103356842</v>
      </c>
      <c r="ES117" s="1">
        <v>6649517.7137178974</v>
      </c>
    </row>
    <row r="118" spans="1:149" ht="12.75" customHeight="1" x14ac:dyDescent="0.25">
      <c r="A118" s="1" t="s">
        <v>286</v>
      </c>
      <c r="CC118" s="1">
        <v>294530.07428629685</v>
      </c>
      <c r="CD118" s="1">
        <v>7388.0841061000447</v>
      </c>
      <c r="CE118" s="1">
        <v>5136.6695055683786</v>
      </c>
      <c r="CF118" s="1">
        <v>9273.472647958286</v>
      </c>
      <c r="CG118" s="1">
        <v>135.18007008266989</v>
      </c>
      <c r="CH118" s="1">
        <v>117.20901763076878</v>
      </c>
      <c r="CI118" s="1">
        <v>1146.9504206201923</v>
      </c>
      <c r="CJ118" s="1">
        <v>17.015137939843541</v>
      </c>
      <c r="CK118" s="1">
        <v>25.939918069794576</v>
      </c>
      <c r="CL118" s="1">
        <v>335.72497300433213</v>
      </c>
      <c r="CM118" s="1">
        <v>14.243348666900763</v>
      </c>
      <c r="CN118" s="1">
        <v>7.0448411717822634E-3</v>
      </c>
      <c r="CO118" s="1">
        <v>78.797463079375817</v>
      </c>
      <c r="CP118" s="1">
        <v>12.62892149356159</v>
      </c>
      <c r="CQ118" s="1">
        <v>115.26968877643827</v>
      </c>
      <c r="CR118" s="1">
        <v>809.4136026000283</v>
      </c>
      <c r="CS118" s="1">
        <v>2.6805912561340577</v>
      </c>
      <c r="DA118" s="1">
        <v>754.81923346149529</v>
      </c>
      <c r="DO118" s="1">
        <v>2762.4083446597929</v>
      </c>
      <c r="DP118" s="1">
        <v>279.09485451466793</v>
      </c>
      <c r="ES118" s="1">
        <v>322935.68317662075</v>
      </c>
    </row>
    <row r="119" spans="1:149" ht="12.75" customHeight="1" x14ac:dyDescent="0.25">
      <c r="A119" s="1" t="s">
        <v>287</v>
      </c>
      <c r="CC119" s="1">
        <v>75468.457847846745</v>
      </c>
      <c r="CD119" s="1">
        <v>2400260.4878096906</v>
      </c>
      <c r="CE119" s="1">
        <v>286238.88765957509</v>
      </c>
      <c r="CF119" s="1">
        <v>193567.85487862676</v>
      </c>
      <c r="CG119" s="1">
        <v>2821.6523821856372</v>
      </c>
      <c r="CH119" s="1">
        <v>2446.5374489689352</v>
      </c>
      <c r="CI119" s="1">
        <v>23940.625157337283</v>
      </c>
      <c r="CJ119" s="1">
        <v>355.16185538160727</v>
      </c>
      <c r="CK119" s="1">
        <v>269.57723552013061</v>
      </c>
      <c r="CL119" s="1">
        <v>3488.9782563717654</v>
      </c>
      <c r="CM119" s="1">
        <v>297.30550273929441</v>
      </c>
      <c r="CN119" s="1">
        <v>0.14704899074488059</v>
      </c>
      <c r="CO119" s="1">
        <v>1644.7620516259033</v>
      </c>
      <c r="CP119" s="1">
        <v>263.60710121655569</v>
      </c>
      <c r="CQ119" s="1">
        <v>2406.0572814537331</v>
      </c>
      <c r="CR119" s="1">
        <v>16895.122325007735</v>
      </c>
      <c r="CS119" s="1">
        <v>55.95275027532562</v>
      </c>
      <c r="DA119" s="1">
        <v>15755.558396394186</v>
      </c>
      <c r="DO119" s="1">
        <v>48185.93663045868</v>
      </c>
      <c r="DP119" s="1">
        <v>6299.1370900130487</v>
      </c>
      <c r="ES119" s="1">
        <v>3080661.8067096793</v>
      </c>
    </row>
    <row r="120" spans="1:149" ht="12.75" customHeight="1" x14ac:dyDescent="0.25">
      <c r="A120" s="1" t="s">
        <v>288</v>
      </c>
      <c r="CC120" s="1">
        <v>10715.180236072025</v>
      </c>
      <c r="CD120" s="1">
        <v>127406.29410047902</v>
      </c>
      <c r="CE120" s="1">
        <v>3970102.8058173181</v>
      </c>
      <c r="CF120" s="1">
        <v>194402.47765703447</v>
      </c>
      <c r="CG120" s="1">
        <v>2833.8187377636186</v>
      </c>
      <c r="CH120" s="1">
        <v>2457.0863899819838</v>
      </c>
      <c r="CI120" s="1">
        <v>24043.851961695698</v>
      </c>
      <c r="CJ120" s="1">
        <v>356.69323658490106</v>
      </c>
      <c r="CK120" s="1">
        <v>147.66363131965207</v>
      </c>
      <c r="CL120" s="1">
        <v>1911.1227917191502</v>
      </c>
      <c r="CM120" s="1">
        <v>298.58741984731643</v>
      </c>
      <c r="CN120" s="1">
        <v>0.14768303422950008</v>
      </c>
      <c r="CO120" s="1">
        <v>1651.8539103139483</v>
      </c>
      <c r="CP120" s="1">
        <v>264.74371809627087</v>
      </c>
      <c r="CQ120" s="1">
        <v>2416.4316807284131</v>
      </c>
      <c r="CR120" s="1">
        <v>16967.97044302442</v>
      </c>
      <c r="CS120" s="1">
        <v>56.194006448379817</v>
      </c>
      <c r="DA120" s="1">
        <v>15823.49296090339</v>
      </c>
      <c r="DO120" s="1">
        <v>35736.419558476562</v>
      </c>
      <c r="DP120" s="1">
        <v>6417.6381238285048</v>
      </c>
      <c r="ES120" s="1">
        <v>4414010.4740646714</v>
      </c>
    </row>
    <row r="121" spans="1:149" ht="12.75" customHeight="1" x14ac:dyDescent="0.25">
      <c r="A121" s="1" t="s">
        <v>289</v>
      </c>
      <c r="CC121" s="1">
        <v>248751.21748101182</v>
      </c>
      <c r="CD121" s="1">
        <v>394537.20407297672</v>
      </c>
      <c r="CE121" s="1">
        <v>608263.25577666285</v>
      </c>
      <c r="CF121" s="1">
        <v>480572.34537975665</v>
      </c>
      <c r="CG121" s="1">
        <v>7005.3372446762369</v>
      </c>
      <c r="CH121" s="1">
        <v>6074.0366247672328</v>
      </c>
      <c r="CI121" s="1">
        <v>59437.567197990138</v>
      </c>
      <c r="CJ121" s="1">
        <v>881.76296594900714</v>
      </c>
      <c r="CK121" s="1">
        <v>1193.0096838028919</v>
      </c>
      <c r="CL121" s="1">
        <v>15440.416689481262</v>
      </c>
      <c r="CM121" s="1">
        <v>738.12257120542154</v>
      </c>
      <c r="CN121" s="1">
        <v>0.36507961723450477</v>
      </c>
      <c r="CO121" s="1">
        <v>4083.4629140107049</v>
      </c>
      <c r="CP121" s="1">
        <v>654.45930043411659</v>
      </c>
      <c r="CQ121" s="1">
        <v>5973.5362133929038</v>
      </c>
      <c r="CR121" s="1">
        <v>41945.645191438947</v>
      </c>
      <c r="CS121" s="1">
        <v>138.9143070636469</v>
      </c>
      <c r="DA121" s="1">
        <v>39116.441395037065</v>
      </c>
      <c r="DO121" s="1">
        <v>593162.91093680356</v>
      </c>
      <c r="DP121" s="1">
        <v>36749.230384095339</v>
      </c>
      <c r="ES121" s="1">
        <v>2544719.2414101744</v>
      </c>
    </row>
    <row r="122" spans="1:149" ht="12.75" customHeight="1" x14ac:dyDescent="0.25">
      <c r="A122" s="1" t="s">
        <v>41</v>
      </c>
      <c r="CF122" s="1">
        <v>272583.19874365878</v>
      </c>
      <c r="CG122" s="1">
        <v>3973.4646672666699</v>
      </c>
      <c r="CH122" s="1">
        <v>3445.2259860205681</v>
      </c>
      <c r="CI122" s="1">
        <v>33713.305287191404</v>
      </c>
      <c r="CJ122" s="1">
        <v>500.14065957570762</v>
      </c>
      <c r="CK122" s="1">
        <v>3465.3624063585517</v>
      </c>
      <c r="CL122" s="1">
        <v>44850.130104291631</v>
      </c>
      <c r="CM122" s="1">
        <v>418.66706117905392</v>
      </c>
      <c r="CN122" s="1">
        <v>0.2070751070439851</v>
      </c>
      <c r="CO122" s="1">
        <v>2316.1619551215799</v>
      </c>
      <c r="CP122" s="1">
        <v>371.21280755116743</v>
      </c>
      <c r="CQ122" s="1">
        <v>3388.2216163958019</v>
      </c>
      <c r="CR122" s="1">
        <v>23791.793784167785</v>
      </c>
      <c r="CS122" s="1">
        <v>78.792936245104912</v>
      </c>
      <c r="CT122" s="1">
        <v>93347.947991146939</v>
      </c>
      <c r="CU122" s="1">
        <v>1049588.7113777001</v>
      </c>
      <c r="CV122" s="1">
        <v>320505.58680548012</v>
      </c>
      <c r="CW122" s="1">
        <v>89.263972230000022</v>
      </c>
      <c r="CX122" s="1">
        <v>604115.41550642997</v>
      </c>
      <c r="CY122" s="1">
        <v>-88615.308480000007</v>
      </c>
      <c r="CZ122" s="1">
        <v>1192856.8021004531</v>
      </c>
      <c r="DC122" s="1">
        <v>65326.197662116298</v>
      </c>
      <c r="DD122" s="1">
        <v>120697.50848530178</v>
      </c>
      <c r="DE122" s="1">
        <v>11862.09575448069</v>
      </c>
      <c r="DF122" s="1">
        <v>33943.810297285425</v>
      </c>
      <c r="DG122" s="1">
        <v>34004.91348743975</v>
      </c>
      <c r="DH122" s="1">
        <v>221965.68529695302</v>
      </c>
      <c r="DI122" s="1">
        <v>6071.6830087035933</v>
      </c>
      <c r="DJ122" s="1">
        <v>579681.67277321604</v>
      </c>
      <c r="DK122" s="1">
        <v>19357.474342849375</v>
      </c>
      <c r="DL122" s="1">
        <v>158091.79916318561</v>
      </c>
      <c r="DM122" s="1">
        <v>178327.53493717519</v>
      </c>
      <c r="DN122" s="1">
        <v>510769.18607669923</v>
      </c>
      <c r="DP122" s="1">
        <v>120430.09572603184</v>
      </c>
      <c r="ES122" s="1">
        <v>5625313.9613750083</v>
      </c>
    </row>
    <row r="123" spans="1:149" ht="12.75" customHeight="1" x14ac:dyDescent="0.25">
      <c r="A123" s="1" t="s">
        <v>42</v>
      </c>
      <c r="AN123" s="1">
        <v>69380.329296370648</v>
      </c>
      <c r="AO123" s="1">
        <v>13268.848980055254</v>
      </c>
      <c r="AP123" s="1">
        <v>38.30376765031</v>
      </c>
      <c r="AQ123" s="1">
        <v>382.90073617472001</v>
      </c>
      <c r="AR123" s="1">
        <v>140.64217426853321</v>
      </c>
      <c r="AS123" s="1">
        <v>22.54081423575678</v>
      </c>
      <c r="AT123" s="1">
        <v>934.41168466272006</v>
      </c>
      <c r="AU123" s="1">
        <v>33.504885654169996</v>
      </c>
      <c r="AV123" s="1">
        <v>10548.718943869293</v>
      </c>
      <c r="AW123" s="1">
        <v>840492.48880397726</v>
      </c>
      <c r="AX123" s="1">
        <v>701049.00049986783</v>
      </c>
      <c r="AY123" s="1">
        <v>1471164.7275125056</v>
      </c>
      <c r="AZ123" s="1">
        <v>574352.81425345188</v>
      </c>
      <c r="BA123" s="1">
        <v>213311.11575336158</v>
      </c>
      <c r="BB123" s="1">
        <v>326965.94939219102</v>
      </c>
      <c r="BC123" s="1">
        <v>762921.91077946359</v>
      </c>
      <c r="BD123" s="1">
        <v>626993.15160673251</v>
      </c>
      <c r="BE123" s="1">
        <v>1510369.5942074978</v>
      </c>
      <c r="BF123" s="1">
        <v>516993.32174706494</v>
      </c>
      <c r="BG123" s="1">
        <v>254524.59403897449</v>
      </c>
      <c r="BI123" s="1">
        <v>195490.12455395353</v>
      </c>
      <c r="BK123" s="1">
        <v>603180.09687655268</v>
      </c>
      <c r="BL123" s="1">
        <v>222198.40003405407</v>
      </c>
      <c r="BO123" s="1">
        <v>1053443.2602067576</v>
      </c>
      <c r="BP123" s="1">
        <v>26046.964884487366</v>
      </c>
      <c r="BQ123" s="1">
        <v>40725.18675404221</v>
      </c>
      <c r="BR123" s="1">
        <v>2144.3297624559755</v>
      </c>
      <c r="BS123" s="1">
        <v>31896.518941232178</v>
      </c>
      <c r="BT123" s="1">
        <v>40693.767741177639</v>
      </c>
      <c r="BU123" s="1">
        <v>13808.210876897858</v>
      </c>
      <c r="BV123" s="1">
        <v>37637.654488096196</v>
      </c>
      <c r="BW123" s="1">
        <v>58013.944321871248</v>
      </c>
      <c r="CC123" s="1">
        <v>20129.616242721724</v>
      </c>
      <c r="CD123" s="1">
        <v>63792.937035473755</v>
      </c>
      <c r="CE123" s="1">
        <v>105398.04384485151</v>
      </c>
      <c r="CF123" s="1">
        <v>0.1</v>
      </c>
      <c r="CG123" s="1">
        <v>0.1</v>
      </c>
      <c r="CH123" s="1">
        <v>0.1</v>
      </c>
      <c r="CI123" s="1">
        <v>0.1</v>
      </c>
      <c r="CJ123" s="1">
        <v>0.1</v>
      </c>
      <c r="DB123" s="1">
        <v>931578.65225824341</v>
      </c>
      <c r="DC123" s="1">
        <v>12010.594278689359</v>
      </c>
      <c r="DD123" s="1">
        <v>74600.745396613042</v>
      </c>
      <c r="DE123" s="1">
        <v>2096.6794857569339</v>
      </c>
      <c r="DF123" s="1">
        <v>7206.9031528240112</v>
      </c>
      <c r="DG123" s="1">
        <v>8636.2289867450472</v>
      </c>
      <c r="DH123" s="1">
        <v>6823.8775058713818</v>
      </c>
      <c r="DI123" s="1">
        <v>1257.1968471238131</v>
      </c>
      <c r="DJ123" s="1">
        <v>367316.76750898216</v>
      </c>
      <c r="DK123" s="1">
        <v>2659.59172402183</v>
      </c>
      <c r="DL123" s="1">
        <v>25991.66114898034</v>
      </c>
      <c r="DM123" s="1">
        <v>39702.780814153193</v>
      </c>
      <c r="DN123" s="1">
        <v>16936.40534853375</v>
      </c>
      <c r="DO123" s="1">
        <v>318590.7081544291</v>
      </c>
      <c r="ES123" s="1">
        <v>12223897.219053615</v>
      </c>
    </row>
    <row r="124" spans="1:149" ht="12.75" customHeight="1" x14ac:dyDescent="0.25">
      <c r="A124" s="1" t="s">
        <v>290</v>
      </c>
      <c r="DC124" s="1">
        <v>100569.23661677618</v>
      </c>
      <c r="ED124" s="1">
        <v>18486.510216082741</v>
      </c>
      <c r="ES124" s="1">
        <v>119055.74683285892</v>
      </c>
    </row>
    <row r="125" spans="1:149" ht="12.75" customHeight="1" x14ac:dyDescent="0.25">
      <c r="A125" s="1" t="s">
        <v>291</v>
      </c>
      <c r="DD125" s="1">
        <v>624660.18262658012</v>
      </c>
      <c r="ED125" s="1">
        <v>114824.24681923131</v>
      </c>
      <c r="ES125" s="1">
        <v>739484.42944581143</v>
      </c>
    </row>
    <row r="126" spans="1:149" ht="12.75" customHeight="1" x14ac:dyDescent="0.25">
      <c r="A126" s="1" t="s">
        <v>292</v>
      </c>
      <c r="DE126" s="1">
        <v>17556.288258505698</v>
      </c>
      <c r="ED126" s="1">
        <v>3227.174762040695</v>
      </c>
      <c r="ES126" s="1">
        <v>20783.463020546391</v>
      </c>
    </row>
    <row r="127" spans="1:149" ht="12.75" customHeight="1" x14ac:dyDescent="0.25">
      <c r="A127" s="1" t="s">
        <v>293</v>
      </c>
      <c r="DF127" s="1">
        <v>60346.118737568439</v>
      </c>
      <c r="ED127" s="1">
        <v>11092.747425278825</v>
      </c>
      <c r="ES127" s="1">
        <v>71438.866162847262</v>
      </c>
    </row>
    <row r="128" spans="1:149" ht="12.75" customHeight="1" x14ac:dyDescent="0.25">
      <c r="A128" s="1" t="s">
        <v>294</v>
      </c>
      <c r="DG128" s="1">
        <v>72314.403125388228</v>
      </c>
      <c r="ED128" s="1">
        <v>13292.742364561349</v>
      </c>
      <c r="ES128" s="1">
        <v>85607.145489949573</v>
      </c>
    </row>
    <row r="129" spans="1:149" ht="12.75" customHeight="1" x14ac:dyDescent="0.25">
      <c r="A129" s="1" t="s">
        <v>295</v>
      </c>
      <c r="DH129" s="1">
        <v>57138.900507990853</v>
      </c>
      <c r="ED129" s="1">
        <v>10503.200615927761</v>
      </c>
      <c r="ES129" s="1">
        <v>67642.101123918619</v>
      </c>
    </row>
    <row r="130" spans="1:149" ht="12.75" customHeight="1" x14ac:dyDescent="0.25">
      <c r="A130" s="1" t="s">
        <v>296</v>
      </c>
      <c r="DI130" s="1">
        <v>10526.983449652987</v>
      </c>
      <c r="ED130" s="1">
        <v>1935.0568188968534</v>
      </c>
      <c r="ES130" s="1">
        <v>12462.040268549841</v>
      </c>
    </row>
    <row r="131" spans="1:149" ht="12.75" customHeight="1" x14ac:dyDescent="0.25">
      <c r="A131" s="1" t="s">
        <v>297</v>
      </c>
      <c r="DJ131" s="1">
        <v>3075686.0428699469</v>
      </c>
      <c r="ED131" s="1">
        <v>565368.72870618617</v>
      </c>
      <c r="ES131" s="1">
        <v>3641054.7715761331</v>
      </c>
    </row>
    <row r="132" spans="1:149" ht="12.75" customHeight="1" x14ac:dyDescent="0.25">
      <c r="A132" s="1" t="s">
        <v>298</v>
      </c>
      <c r="DK132" s="1">
        <v>22269.764775232987</v>
      </c>
      <c r="ED132" s="1">
        <v>4093.6000697297641</v>
      </c>
      <c r="ES132" s="1">
        <v>26363.364844962751</v>
      </c>
    </row>
    <row r="133" spans="1:149" ht="12.75" customHeight="1" x14ac:dyDescent="0.25">
      <c r="A133" s="1" t="s">
        <v>299</v>
      </c>
      <c r="DL133" s="1">
        <v>217637.98355863849</v>
      </c>
      <c r="ED133" s="1">
        <v>40005.939607512853</v>
      </c>
      <c r="ES133" s="1">
        <v>257643.92316615133</v>
      </c>
    </row>
    <row r="134" spans="1:149" ht="12.75" customHeight="1" x14ac:dyDescent="0.25">
      <c r="A134" s="1" t="s">
        <v>300</v>
      </c>
      <c r="DM134" s="1">
        <v>332446.36072065303</v>
      </c>
      <c r="ED134" s="1">
        <v>61109.870677259263</v>
      </c>
      <c r="ES134" s="1">
        <v>393556.23139791231</v>
      </c>
    </row>
    <row r="135" spans="1:149" ht="12.75" customHeight="1" x14ac:dyDescent="0.25">
      <c r="A135" s="1" t="s">
        <v>301</v>
      </c>
      <c r="DN135" s="1">
        <v>141814.91085386931</v>
      </c>
      <c r="ED135" s="1">
        <v>26068.238026732648</v>
      </c>
      <c r="ES135" s="1">
        <v>167883.14888060195</v>
      </c>
    </row>
    <row r="136" spans="1:149" ht="12.75" customHeight="1" x14ac:dyDescent="0.25">
      <c r="A136" s="1" t="s">
        <v>147</v>
      </c>
      <c r="DO136" s="1">
        <v>61047.748763957992</v>
      </c>
      <c r="DQ136" s="1">
        <v>23309.611767871556</v>
      </c>
      <c r="DR136" s="1">
        <v>144781.71291442859</v>
      </c>
      <c r="DS136" s="1">
        <v>4069.1396013077124</v>
      </c>
      <c r="DT136" s="1">
        <v>13986.827849063675</v>
      </c>
      <c r="DU136" s="1">
        <v>16760.798021181112</v>
      </c>
      <c r="DV136" s="1">
        <v>13243.469200820511</v>
      </c>
      <c r="DW136" s="1">
        <v>2439.910111212756</v>
      </c>
      <c r="DX136" s="1">
        <v>712872.54423884465</v>
      </c>
      <c r="DY136" s="1">
        <v>5161.6139143081664</v>
      </c>
      <c r="DZ136" s="1">
        <v>50443.426572137549</v>
      </c>
      <c r="EA136" s="1">
        <v>77053.34019357113</v>
      </c>
      <c r="EB136" s="1">
        <v>32869.400485710605</v>
      </c>
      <c r="ED136" s="1">
        <v>264767.3470963267</v>
      </c>
      <c r="ES136" s="1">
        <v>1422806.8907307428</v>
      </c>
    </row>
    <row r="137" spans="1:149" ht="12.75" customHeight="1" x14ac:dyDescent="0.25">
      <c r="A137" s="1" t="s">
        <v>148</v>
      </c>
      <c r="DP137" s="1">
        <v>1320614.5056580286</v>
      </c>
      <c r="ES137" s="1">
        <v>1320614.5056580286</v>
      </c>
    </row>
    <row r="138" spans="1:149" ht="12.75" customHeight="1" x14ac:dyDescent="0.25">
      <c r="A138" s="1" t="s">
        <v>302</v>
      </c>
      <c r="DQ138" s="1">
        <v>59655.155082362871</v>
      </c>
      <c r="DR138" s="1">
        <v>370532.79235242429</v>
      </c>
      <c r="DS138" s="1">
        <v>10413.950965171363</v>
      </c>
      <c r="DT138" s="1">
        <v>35795.807873397069</v>
      </c>
      <c r="DU138" s="1">
        <v>42895.094745244634</v>
      </c>
      <c r="DV138" s="1">
        <v>33893.366258994713</v>
      </c>
      <c r="DW138" s="1">
        <v>6244.3432143320069</v>
      </c>
      <c r="DX138" s="1">
        <v>1824420.0119687384</v>
      </c>
      <c r="DY138" s="1">
        <v>13209.867311378741</v>
      </c>
      <c r="DZ138" s="1">
        <v>129097.40689865749</v>
      </c>
      <c r="EA138" s="1">
        <v>197198.86391232151</v>
      </c>
      <c r="EB138" s="1">
        <v>84121.057140129531</v>
      </c>
      <c r="ED138" s="1">
        <v>80672.275133261181</v>
      </c>
      <c r="ES138" s="1">
        <v>2888149.9928564141</v>
      </c>
    </row>
    <row r="139" spans="1:149" ht="12.75" customHeight="1" x14ac:dyDescent="0.25">
      <c r="A139" s="1" t="s">
        <v>303</v>
      </c>
      <c r="DQ139" s="1">
        <v>681.30466426106716</v>
      </c>
      <c r="DR139" s="1">
        <v>4231.7502878476307</v>
      </c>
      <c r="DS139" s="1">
        <v>118.93479039927867</v>
      </c>
      <c r="DT139" s="1">
        <v>408.81380379394494</v>
      </c>
      <c r="DU139" s="1">
        <v>489.89275249568271</v>
      </c>
      <c r="DV139" s="1">
        <v>387.0865558538942</v>
      </c>
      <c r="DW139" s="1">
        <v>71.314878844881761</v>
      </c>
      <c r="DX139" s="1">
        <v>20836.185271992093</v>
      </c>
      <c r="DY139" s="1">
        <v>150.86616070457563</v>
      </c>
      <c r="DZ139" s="1">
        <v>1474.3849939310296</v>
      </c>
      <c r="EA139" s="1">
        <v>2252.1524851449021</v>
      </c>
      <c r="EB139" s="1">
        <v>960.72281620949786</v>
      </c>
      <c r="ED139" s="1">
        <v>10037.358316118447</v>
      </c>
      <c r="ES139" s="1">
        <v>42100.767777596928</v>
      </c>
    </row>
    <row r="140" spans="1:149" ht="12.75" customHeight="1" x14ac:dyDescent="0.25">
      <c r="A140" s="1" t="s">
        <v>304</v>
      </c>
      <c r="DQ140" s="1">
        <v>590.73094396581359</v>
      </c>
      <c r="DR140" s="1">
        <v>3669.174707440332</v>
      </c>
      <c r="DS140" s="1">
        <v>103.12341113816291</v>
      </c>
      <c r="DT140" s="1">
        <v>354.46544973147684</v>
      </c>
      <c r="DU140" s="1">
        <v>424.76563467778192</v>
      </c>
      <c r="DV140" s="1">
        <v>335.62665651797954</v>
      </c>
      <c r="DW140" s="1">
        <v>61.834165988773798</v>
      </c>
      <c r="DX140" s="1">
        <v>18066.189826720434</v>
      </c>
      <c r="DY140" s="1">
        <v>130.80977454069208</v>
      </c>
      <c r="DZ140" s="1">
        <v>1278.3779194856136</v>
      </c>
      <c r="EA140" s="1">
        <v>1952.7477695276759</v>
      </c>
      <c r="EB140" s="1">
        <v>833.00280458884674</v>
      </c>
      <c r="ED140" s="1">
        <v>8702.9760165148346</v>
      </c>
      <c r="ES140" s="1">
        <v>36503.825080838418</v>
      </c>
    </row>
    <row r="141" spans="1:149" ht="12.75" customHeight="1" x14ac:dyDescent="0.25">
      <c r="A141" s="1" t="s">
        <v>305</v>
      </c>
      <c r="DQ141" s="1">
        <v>5780.6056082590248</v>
      </c>
      <c r="DR141" s="1">
        <v>35904.758516830298</v>
      </c>
      <c r="DS141" s="1">
        <v>1009.1155285790543</v>
      </c>
      <c r="DT141" s="1">
        <v>3468.6264323583705</v>
      </c>
      <c r="DU141" s="1">
        <v>4156.5498389672775</v>
      </c>
      <c r="DV141" s="1">
        <v>3284.2791676430879</v>
      </c>
      <c r="DW141" s="1">
        <v>605.07906407796156</v>
      </c>
      <c r="DX141" s="1">
        <v>176786.94386840175</v>
      </c>
      <c r="DY141" s="1">
        <v>1280.0408105399388</v>
      </c>
      <c r="DZ141" s="1">
        <v>12509.584348573924</v>
      </c>
      <c r="EA141" s="1">
        <v>19108.639598707461</v>
      </c>
      <c r="EB141" s="1">
        <v>8151.3601633512017</v>
      </c>
      <c r="ED141" s="1">
        <v>85163.089023013628</v>
      </c>
      <c r="ES141" s="1">
        <v>357208.67196930305</v>
      </c>
    </row>
    <row r="142" spans="1:149" ht="12.75" customHeight="1" x14ac:dyDescent="0.25">
      <c r="A142" s="1" t="s">
        <v>306</v>
      </c>
      <c r="DQ142" s="1">
        <v>85.755931583490195</v>
      </c>
      <c r="DR142" s="1">
        <v>532.65111366391397</v>
      </c>
      <c r="DS142" s="1">
        <v>14.970341879927339</v>
      </c>
      <c r="DT142" s="1">
        <v>51.457461584478565</v>
      </c>
      <c r="DU142" s="1">
        <v>61.662882363842606</v>
      </c>
      <c r="DV142" s="1">
        <v>48.722649266900554</v>
      </c>
      <c r="DW142" s="1">
        <v>8.9764156799653509</v>
      </c>
      <c r="DX142" s="1">
        <v>2622.6541111146589</v>
      </c>
      <c r="DY142" s="1">
        <v>18.989548779439851</v>
      </c>
      <c r="DZ142" s="1">
        <v>185.58108479178833</v>
      </c>
      <c r="EA142" s="1">
        <v>283.47880847277838</v>
      </c>
      <c r="EB142" s="1">
        <v>120.92634091521475</v>
      </c>
      <c r="ED142" s="1">
        <v>1263.4039632909316</v>
      </c>
      <c r="ES142" s="1">
        <v>5299.2306533873307</v>
      </c>
    </row>
    <row r="143" spans="1:149" ht="12.75" customHeight="1" x14ac:dyDescent="0.25">
      <c r="A143" s="1" t="s">
        <v>307</v>
      </c>
      <c r="EC143" s="1">
        <v>53905.899253119125</v>
      </c>
      <c r="ES143" s="1">
        <v>53905.899253119125</v>
      </c>
    </row>
    <row r="144" spans="1:149" ht="12.75" customHeight="1" x14ac:dyDescent="0.25">
      <c r="A144" s="1" t="s">
        <v>308</v>
      </c>
      <c r="EC144" s="1">
        <v>68773.465472123076</v>
      </c>
      <c r="ES144" s="1">
        <v>68773.465472123076</v>
      </c>
    </row>
    <row r="145" spans="1:149" ht="12.75" customHeight="1" x14ac:dyDescent="0.25">
      <c r="A145" s="1" t="s">
        <v>309</v>
      </c>
      <c r="EC145" s="1">
        <v>23336.215019805077</v>
      </c>
      <c r="ES145" s="1">
        <v>23336.215019805077</v>
      </c>
    </row>
    <row r="146" spans="1:149" ht="12.75" customHeight="1" x14ac:dyDescent="0.25">
      <c r="A146" s="1" t="s">
        <v>310</v>
      </c>
      <c r="EC146" s="1">
        <v>71046.754048284783</v>
      </c>
      <c r="ES146" s="1">
        <v>71046.754048284783</v>
      </c>
    </row>
    <row r="147" spans="1:149" ht="12.75" customHeight="1" x14ac:dyDescent="0.25">
      <c r="A147" s="1" t="s">
        <v>311</v>
      </c>
      <c r="EC147" s="1">
        <v>12251.468067258964</v>
      </c>
      <c r="ES147" s="1">
        <v>12251.468067258964</v>
      </c>
    </row>
    <row r="148" spans="1:149" ht="12.75" customHeight="1" x14ac:dyDescent="0.25">
      <c r="A148" s="1" t="s">
        <v>312</v>
      </c>
      <c r="EC148" s="1">
        <v>275780.02871988126</v>
      </c>
      <c r="ES148" s="1">
        <v>275780.02871988126</v>
      </c>
    </row>
    <row r="149" spans="1:149" ht="12.75" customHeight="1" x14ac:dyDescent="0.25">
      <c r="A149" s="1" t="s">
        <v>313</v>
      </c>
      <c r="EC149" s="1">
        <v>7476.8585098160929</v>
      </c>
      <c r="ES149" s="1">
        <v>7476.8585098160929</v>
      </c>
    </row>
    <row r="150" spans="1:149" ht="12.75" customHeight="1" x14ac:dyDescent="0.25">
      <c r="A150" s="1" t="s">
        <v>314</v>
      </c>
      <c r="EC150" s="1">
        <v>884133.91090971173</v>
      </c>
      <c r="ES150" s="1">
        <v>884133.91090971173</v>
      </c>
    </row>
    <row r="151" spans="1:149" ht="12.75" customHeight="1" x14ac:dyDescent="0.25">
      <c r="A151" s="1" t="s">
        <v>44</v>
      </c>
      <c r="DQ151" s="1">
        <v>28952.582834555102</v>
      </c>
      <c r="DR151" s="1">
        <v>179831.58955317645</v>
      </c>
      <c r="DS151" s="1">
        <v>5054.2283820708908</v>
      </c>
      <c r="DT151" s="1">
        <v>17372.867292918254</v>
      </c>
      <c r="DU151" s="1">
        <v>20818.38161501924</v>
      </c>
      <c r="DV151" s="1">
        <v>16449.550634821535</v>
      </c>
      <c r="DW151" s="1">
        <v>3030.5824184134963</v>
      </c>
      <c r="DX151" s="1">
        <v>885450.24229032139</v>
      </c>
      <c r="DY151" s="1">
        <v>6411.177324711196</v>
      </c>
      <c r="DZ151" s="1">
        <v>62655.161348573936</v>
      </c>
      <c r="EA151" s="1">
        <v>95707.008630166863</v>
      </c>
      <c r="EB151" s="1">
        <v>40826.679129697033</v>
      </c>
      <c r="EC151" s="1">
        <v>26102.290730742505</v>
      </c>
      <c r="ES151" s="1">
        <v>1388662.3421851879</v>
      </c>
    </row>
    <row r="152" spans="1:149" ht="12.75" customHeight="1" x14ac:dyDescent="0.25">
      <c r="A152" s="1" t="s">
        <v>43</v>
      </c>
      <c r="B152" s="1">
        <v>566468.91797233489</v>
      </c>
      <c r="C152" s="1">
        <v>3679886.0610701628</v>
      </c>
      <c r="D152" s="1">
        <v>84678.201795318368</v>
      </c>
      <c r="E152" s="1">
        <v>144.13695250733389</v>
      </c>
      <c r="F152" s="1">
        <v>788992.07383484393</v>
      </c>
      <c r="G152" s="1">
        <v>126452.28120434967</v>
      </c>
      <c r="H152" s="1">
        <v>834989.48444099014</v>
      </c>
      <c r="I152" s="1">
        <v>5039230.9480455518</v>
      </c>
      <c r="J152" s="1">
        <v>149586.7758089503</v>
      </c>
      <c r="K152" s="1">
        <v>3210957.7816421948</v>
      </c>
      <c r="L152" s="1">
        <v>657881.4819418228</v>
      </c>
      <c r="M152" s="1">
        <v>138533.23938880232</v>
      </c>
      <c r="N152" s="1">
        <v>127298.75747594838</v>
      </c>
      <c r="O152" s="1">
        <v>46559.161608467628</v>
      </c>
      <c r="P152" s="1">
        <v>309104.46455517743</v>
      </c>
      <c r="Q152" s="1">
        <v>1181474.7798688288</v>
      </c>
      <c r="R152" s="1">
        <v>4218.7894593315095</v>
      </c>
      <c r="S152" s="1">
        <v>53838.114526505859</v>
      </c>
      <c r="T152" s="1">
        <v>293889.31722699892</v>
      </c>
      <c r="U152" s="1">
        <v>1108703.1613946485</v>
      </c>
      <c r="V152" s="1">
        <v>101776.68860407006</v>
      </c>
      <c r="W152" s="1">
        <v>3870885.6864695475</v>
      </c>
      <c r="X152" s="1">
        <v>4191912.9714053003</v>
      </c>
      <c r="Y152" s="1">
        <v>534752.76765528566</v>
      </c>
      <c r="Z152" s="1">
        <v>2812612.5738533628</v>
      </c>
      <c r="AA152" s="1">
        <v>1679069.4211184436</v>
      </c>
      <c r="AB152" s="1">
        <v>149792.57457318954</v>
      </c>
      <c r="AC152" s="1">
        <v>7243808.2596004447</v>
      </c>
      <c r="AD152" s="1">
        <v>231160.73746227182</v>
      </c>
      <c r="AE152" s="1">
        <v>361426.53261531523</v>
      </c>
      <c r="AF152" s="1">
        <v>19030.42644123322</v>
      </c>
      <c r="AG152" s="1">
        <v>283074.16521015775</v>
      </c>
      <c r="AH152" s="1">
        <v>361147.69620514923</v>
      </c>
      <c r="AI152" s="1">
        <v>122544.65053773933</v>
      </c>
      <c r="AJ152" s="1">
        <v>303801.74919309519</v>
      </c>
      <c r="AK152" s="1">
        <v>468274.0729274074</v>
      </c>
      <c r="AL152" s="1">
        <v>8480.1485915072899</v>
      </c>
      <c r="AM152" s="1">
        <v>8480.1485915072899</v>
      </c>
      <c r="AN152" s="1">
        <v>757055.14391921577</v>
      </c>
      <c r="AO152" s="1">
        <v>4207533.5840285709</v>
      </c>
      <c r="AP152" s="1">
        <v>98842.601386953509</v>
      </c>
      <c r="AQ152" s="1">
        <v>648.05502418205401</v>
      </c>
      <c r="AR152" s="1">
        <v>933609.22945256787</v>
      </c>
      <c r="AS152" s="1">
        <v>149630.16832843958</v>
      </c>
      <c r="AT152" s="1">
        <v>859994.41739935277</v>
      </c>
      <c r="AU152" s="1">
        <v>5306793.3449636754</v>
      </c>
      <c r="AV152" s="1">
        <v>183188.69287638614</v>
      </c>
      <c r="AW152" s="1">
        <v>5360554.9297011467</v>
      </c>
      <c r="AX152" s="1">
        <v>1685752.9978732257</v>
      </c>
      <c r="AY152" s="1">
        <v>2749401.8671859037</v>
      </c>
      <c r="AZ152" s="1">
        <v>952921.90147718554</v>
      </c>
      <c r="BA152" s="1">
        <v>360789.18111166824</v>
      </c>
      <c r="BB152" s="1">
        <v>839531.01474820334</v>
      </c>
      <c r="BC152" s="1">
        <v>2477265.9531645835</v>
      </c>
      <c r="BD152" s="1">
        <v>1018745.1708424424</v>
      </c>
      <c r="BE152" s="1">
        <v>2099612.6671956214</v>
      </c>
      <c r="BF152" s="1">
        <v>1056091.4367327564</v>
      </c>
      <c r="BG152" s="1">
        <v>1392874.3589225181</v>
      </c>
      <c r="BH152" s="1">
        <v>102985.04550737084</v>
      </c>
      <c r="BI152" s="1">
        <v>4096322.4320238139</v>
      </c>
      <c r="BJ152" s="1">
        <v>4191912.9714053003</v>
      </c>
      <c r="BK152" s="1">
        <v>1150590.3303850554</v>
      </c>
      <c r="BL152" s="1">
        <v>3021572.283190818</v>
      </c>
      <c r="BM152" s="1">
        <v>1679069.4211184422</v>
      </c>
      <c r="BN152" s="1">
        <v>149792.57457318946</v>
      </c>
      <c r="BO152" s="1">
        <v>8431446.6376772784</v>
      </c>
      <c r="BP152" s="1">
        <v>257207.70234675906</v>
      </c>
      <c r="BQ152" s="1">
        <v>402151.71936935716</v>
      </c>
      <c r="BR152" s="1">
        <v>21174.75620368918</v>
      </c>
      <c r="BS152" s="1">
        <v>314970.68415138969</v>
      </c>
      <c r="BT152" s="1">
        <v>401841.46394632669</v>
      </c>
      <c r="BU152" s="1">
        <v>136352.86141463713</v>
      </c>
      <c r="BV152" s="1">
        <v>341439.40368119098</v>
      </c>
      <c r="BW152" s="1">
        <v>526288.01724927803</v>
      </c>
      <c r="BX152" s="1">
        <v>8480.1485915072844</v>
      </c>
      <c r="BY152" s="1">
        <v>8480.1485915072844</v>
      </c>
      <c r="BZ152" s="1">
        <v>1607978.3288258319</v>
      </c>
      <c r="CA152" s="1">
        <v>2089894.6650470202</v>
      </c>
      <c r="CB152" s="1">
        <v>775272.12411844952</v>
      </c>
      <c r="CC152" s="1">
        <v>1205868.8418885907</v>
      </c>
      <c r="CD152" s="1">
        <v>3821529.1427352806</v>
      </c>
      <c r="CE152" s="1">
        <v>6313891.7074223002</v>
      </c>
      <c r="CF152" s="1">
        <v>6893284.4975702474</v>
      </c>
      <c r="CG152" s="1">
        <v>100483.89819605362</v>
      </c>
      <c r="CH152" s="1">
        <v>87125.409744698132</v>
      </c>
      <c r="CI152" s="1">
        <v>852566.87047904788</v>
      </c>
      <c r="CJ152" s="1">
        <v>12647.92500472477</v>
      </c>
      <c r="CK152" s="1">
        <v>87634.63435865863</v>
      </c>
      <c r="CL152" s="1">
        <v>1134203.0909713733</v>
      </c>
      <c r="CM152" s="1">
        <v>10587.56069989073</v>
      </c>
      <c r="CN152" s="1">
        <v>5.2366676735691833</v>
      </c>
      <c r="CO152" s="1">
        <v>58572.807761773336</v>
      </c>
      <c r="CP152" s="1">
        <v>9387.5026171308309</v>
      </c>
      <c r="CQ152" s="1">
        <v>85683.841301597902</v>
      </c>
      <c r="CR152" s="1">
        <v>601664.38730518846</v>
      </c>
      <c r="CS152" s="1">
        <v>1992.573747904401</v>
      </c>
      <c r="CT152" s="1">
        <v>93347.947991146939</v>
      </c>
      <c r="CU152" s="1">
        <v>1049588.7113777001</v>
      </c>
      <c r="CV152" s="1">
        <v>320505.58680548012</v>
      </c>
      <c r="CW152" s="1">
        <v>89.263972230000022</v>
      </c>
      <c r="CX152" s="1">
        <v>604115.41550642997</v>
      </c>
      <c r="CY152" s="1">
        <v>-88615.308480000007</v>
      </c>
      <c r="CZ152" s="1">
        <v>1192856.8021004531</v>
      </c>
      <c r="DA152" s="1">
        <v>538895.5</v>
      </c>
      <c r="DB152" s="1">
        <v>931578.65225824341</v>
      </c>
      <c r="DC152" s="1">
        <v>1380540.3027123543</v>
      </c>
      <c r="DD152" s="1">
        <v>1426642.2422696464</v>
      </c>
      <c r="DE152" s="1">
        <v>261892.81452484513</v>
      </c>
      <c r="DF152" s="1">
        <v>730020.65657323948</v>
      </c>
      <c r="DG152" s="1">
        <v>777703.40464246052</v>
      </c>
      <c r="DH152" s="1">
        <v>1115548.5562169715</v>
      </c>
      <c r="DI152" s="1">
        <v>137521.82674649509</v>
      </c>
      <c r="DJ152" s="1">
        <v>6649517.7137179766</v>
      </c>
      <c r="DK152" s="1">
        <v>322935.68317662232</v>
      </c>
      <c r="DL152" s="1">
        <v>3080661.8067096709</v>
      </c>
      <c r="DM152" s="1">
        <v>4414010.4740646444</v>
      </c>
      <c r="DN152" s="1">
        <v>2544719.2414101828</v>
      </c>
      <c r="DO152" s="1">
        <v>5625313.9613750149</v>
      </c>
      <c r="DP152" s="1">
        <v>12223897.219053624</v>
      </c>
      <c r="DQ152" s="1">
        <v>119055.74683285893</v>
      </c>
      <c r="DR152" s="1">
        <v>739484.42944581155</v>
      </c>
      <c r="DS152" s="1">
        <v>20783.463020546391</v>
      </c>
      <c r="DT152" s="1">
        <v>71438.866162847262</v>
      </c>
      <c r="DU152" s="1">
        <v>85607.145489949573</v>
      </c>
      <c r="DV152" s="1">
        <v>67642.101123918619</v>
      </c>
      <c r="DW152" s="1">
        <v>12462.040268549841</v>
      </c>
      <c r="DX152" s="1">
        <v>3641054.7715761336</v>
      </c>
      <c r="DY152" s="1">
        <v>26363.364844962751</v>
      </c>
      <c r="DZ152" s="1">
        <v>257643.92316615133</v>
      </c>
      <c r="EA152" s="1">
        <v>393556.23139791231</v>
      </c>
      <c r="EB152" s="1">
        <v>167883.14888060192</v>
      </c>
      <c r="EC152" s="1">
        <v>1422806.8907307426</v>
      </c>
      <c r="ED152" s="1">
        <v>1320614.505657966</v>
      </c>
      <c r="EE152" s="1">
        <v>2888149.9928564127</v>
      </c>
      <c r="EF152" s="1">
        <v>42100.76777759692</v>
      </c>
      <c r="EG152" s="1">
        <v>36503.825080838411</v>
      </c>
      <c r="EH152" s="1">
        <v>357208.67196930293</v>
      </c>
      <c r="EI152" s="1">
        <v>5299.2306533873298</v>
      </c>
      <c r="EJ152" s="1">
        <v>53905.899253119118</v>
      </c>
      <c r="EK152" s="1">
        <v>68773.465472123062</v>
      </c>
      <c r="EL152" s="1">
        <v>23336.215019805077</v>
      </c>
      <c r="EM152" s="1">
        <v>71046.754048284769</v>
      </c>
      <c r="EN152" s="1">
        <v>12251.468067258964</v>
      </c>
      <c r="EO152" s="1">
        <v>275780.02871988126</v>
      </c>
      <c r="EP152" s="1">
        <v>7476.8585098160929</v>
      </c>
      <c r="EQ152" s="1">
        <v>884133.91090971162</v>
      </c>
      <c r="ER152" s="1">
        <v>1388662.3421851881</v>
      </c>
      <c r="ES152" s="1">
        <v>184432424.09934083</v>
      </c>
    </row>
  </sheetData>
  <phoneticPr fontId="0" type="noConversion"/>
  <pageMargins left="0.75" right="0.75" top="1" bottom="1" header="0" footer="0"/>
  <pageSetup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0"/>
  <sheetViews>
    <sheetView workbookViewId="0">
      <selection activeCell="K9" sqref="K9:K15"/>
    </sheetView>
  </sheetViews>
  <sheetFormatPr baseColWidth="10" defaultRowHeight="12.5" x14ac:dyDescent="0.25"/>
  <cols>
    <col min="1" max="1" width="12.81640625" customWidth="1"/>
    <col min="2" max="2" width="12.81640625" bestFit="1" customWidth="1"/>
  </cols>
  <sheetData>
    <row r="1" spans="1:11" s="8" customFormat="1" ht="13" x14ac:dyDescent="0.3">
      <c r="A1" s="8" t="s">
        <v>112</v>
      </c>
      <c r="C1" s="8" t="s">
        <v>315</v>
      </c>
    </row>
    <row r="2" spans="1:11" x14ac:dyDescent="0.25">
      <c r="A2" s="17" t="s">
        <v>167</v>
      </c>
      <c r="B2" s="17" t="s">
        <v>397</v>
      </c>
      <c r="G2" t="s">
        <v>167</v>
      </c>
      <c r="K2" s="17" t="s">
        <v>397</v>
      </c>
    </row>
    <row r="3" spans="1:11" x14ac:dyDescent="0.25">
      <c r="A3" s="17" t="s">
        <v>168</v>
      </c>
      <c r="B3" s="17" t="s">
        <v>397</v>
      </c>
      <c r="G3" t="s">
        <v>168</v>
      </c>
      <c r="K3" s="17" t="s">
        <v>401</v>
      </c>
    </row>
    <row r="4" spans="1:11" x14ac:dyDescent="0.25">
      <c r="A4" s="17" t="s">
        <v>134</v>
      </c>
      <c r="B4" s="17" t="s">
        <v>397</v>
      </c>
      <c r="G4" t="s">
        <v>134</v>
      </c>
      <c r="K4" s="17" t="s">
        <v>159</v>
      </c>
    </row>
    <row r="5" spans="1:11" x14ac:dyDescent="0.25">
      <c r="A5" s="17" t="s">
        <v>149</v>
      </c>
      <c r="B5" s="17" t="s">
        <v>397</v>
      </c>
      <c r="G5" t="s">
        <v>149</v>
      </c>
      <c r="K5" s="17" t="s">
        <v>151</v>
      </c>
    </row>
    <row r="6" spans="1:11" x14ac:dyDescent="0.25">
      <c r="A6" s="9" t="s">
        <v>397</v>
      </c>
      <c r="B6" s="9" t="s">
        <v>397</v>
      </c>
      <c r="K6" s="17" t="s">
        <v>175</v>
      </c>
    </row>
    <row r="7" spans="1:11" x14ac:dyDescent="0.25">
      <c r="A7" s="17" t="s">
        <v>246</v>
      </c>
      <c r="B7" s="17" t="s">
        <v>401</v>
      </c>
      <c r="G7" t="s">
        <v>169</v>
      </c>
      <c r="K7" s="17" t="s">
        <v>402</v>
      </c>
    </row>
    <row r="8" spans="1:11" x14ac:dyDescent="0.25">
      <c r="A8" s="17" t="s">
        <v>247</v>
      </c>
      <c r="B8" s="17" t="s">
        <v>401</v>
      </c>
      <c r="G8" t="s">
        <v>248</v>
      </c>
      <c r="K8" s="17" t="s">
        <v>400</v>
      </c>
    </row>
    <row r="9" spans="1:11" x14ac:dyDescent="0.25">
      <c r="A9" s="17" t="s">
        <v>248</v>
      </c>
      <c r="B9" s="17" t="s">
        <v>401</v>
      </c>
      <c r="G9" t="s">
        <v>249</v>
      </c>
      <c r="K9" s="17" t="s">
        <v>406</v>
      </c>
    </row>
    <row r="10" spans="1:11" x14ac:dyDescent="0.25">
      <c r="A10" s="17" t="s">
        <v>249</v>
      </c>
      <c r="B10" s="17" t="s">
        <v>401</v>
      </c>
      <c r="G10" t="s">
        <v>158</v>
      </c>
      <c r="K10" s="17" t="s">
        <v>405</v>
      </c>
    </row>
    <row r="11" spans="1:11" x14ac:dyDescent="0.25">
      <c r="A11" s="17" t="s">
        <v>158</v>
      </c>
      <c r="B11" s="17" t="s">
        <v>401</v>
      </c>
      <c r="G11" t="s">
        <v>159</v>
      </c>
      <c r="K11" s="17" t="s">
        <v>162</v>
      </c>
    </row>
    <row r="12" spans="1:11" x14ac:dyDescent="0.25">
      <c r="A12" s="17" t="s">
        <v>159</v>
      </c>
      <c r="B12" s="17" t="s">
        <v>159</v>
      </c>
      <c r="G12" t="s">
        <v>170</v>
      </c>
      <c r="K12" s="17" t="s">
        <v>154</v>
      </c>
    </row>
    <row r="13" spans="1:11" x14ac:dyDescent="0.25">
      <c r="A13" s="17" t="s">
        <v>170</v>
      </c>
      <c r="B13" s="17" t="s">
        <v>151</v>
      </c>
      <c r="G13" t="s">
        <v>171</v>
      </c>
      <c r="K13" s="17" t="s">
        <v>193</v>
      </c>
    </row>
    <row r="14" spans="1:11" x14ac:dyDescent="0.25">
      <c r="A14" s="17" t="s">
        <v>171</v>
      </c>
      <c r="B14" s="17" t="s">
        <v>151</v>
      </c>
      <c r="G14" t="s">
        <v>150</v>
      </c>
      <c r="K14" s="17" t="s">
        <v>404</v>
      </c>
    </row>
    <row r="15" spans="1:11" x14ac:dyDescent="0.25">
      <c r="A15" s="17" t="s">
        <v>150</v>
      </c>
      <c r="B15" s="17" t="s">
        <v>151</v>
      </c>
      <c r="G15" t="s">
        <v>172</v>
      </c>
      <c r="K15" s="17" t="s">
        <v>403</v>
      </c>
    </row>
    <row r="16" spans="1:11" x14ac:dyDescent="0.25">
      <c r="A16" s="17" t="s">
        <v>172</v>
      </c>
      <c r="B16" s="17" t="s">
        <v>151</v>
      </c>
      <c r="G16" t="s">
        <v>250</v>
      </c>
    </row>
    <row r="17" spans="1:7" x14ac:dyDescent="0.25">
      <c r="A17" s="17" t="s">
        <v>250</v>
      </c>
      <c r="B17" s="17" t="s">
        <v>151</v>
      </c>
      <c r="G17" t="s">
        <v>173</v>
      </c>
    </row>
    <row r="18" spans="1:7" x14ac:dyDescent="0.25">
      <c r="A18" s="17" t="s">
        <v>173</v>
      </c>
      <c r="B18" s="17" t="s">
        <v>151</v>
      </c>
      <c r="G18" t="s">
        <v>174</v>
      </c>
    </row>
    <row r="19" spans="1:7" x14ac:dyDescent="0.25">
      <c r="A19" s="17" t="s">
        <v>174</v>
      </c>
      <c r="B19" s="17" t="s">
        <v>151</v>
      </c>
      <c r="G19" t="s">
        <v>175</v>
      </c>
    </row>
    <row r="20" spans="1:7" x14ac:dyDescent="0.25">
      <c r="A20" s="17" t="s">
        <v>175</v>
      </c>
      <c r="B20" s="17" t="s">
        <v>175</v>
      </c>
      <c r="G20" t="s">
        <v>151</v>
      </c>
    </row>
    <row r="21" spans="1:7" x14ac:dyDescent="0.25">
      <c r="A21" s="17" t="s">
        <v>151</v>
      </c>
      <c r="B21" s="17" t="s">
        <v>151</v>
      </c>
      <c r="G21" t="s">
        <v>251</v>
      </c>
    </row>
    <row r="22" spans="1:7" x14ac:dyDescent="0.25">
      <c r="A22" s="17" t="s">
        <v>251</v>
      </c>
      <c r="B22" s="17" t="s">
        <v>402</v>
      </c>
      <c r="G22" t="s">
        <v>252</v>
      </c>
    </row>
    <row r="23" spans="1:7" x14ac:dyDescent="0.25">
      <c r="A23" s="17" t="s">
        <v>252</v>
      </c>
      <c r="B23" s="17" t="s">
        <v>402</v>
      </c>
      <c r="G23" t="s">
        <v>135</v>
      </c>
    </row>
    <row r="24" spans="1:7" x14ac:dyDescent="0.25">
      <c r="A24" s="17" t="s">
        <v>135</v>
      </c>
      <c r="B24" s="17" t="s">
        <v>402</v>
      </c>
      <c r="G24" t="s">
        <v>176</v>
      </c>
    </row>
    <row r="25" spans="1:7" x14ac:dyDescent="0.25">
      <c r="A25" s="17" t="s">
        <v>176</v>
      </c>
      <c r="B25" s="17" t="s">
        <v>400</v>
      </c>
      <c r="G25" t="s">
        <v>137</v>
      </c>
    </row>
    <row r="26" spans="1:7" x14ac:dyDescent="0.25">
      <c r="A26" s="17" t="s">
        <v>137</v>
      </c>
      <c r="B26" s="17" t="s">
        <v>400</v>
      </c>
      <c r="G26" t="s">
        <v>136</v>
      </c>
    </row>
    <row r="27" spans="1:7" x14ac:dyDescent="0.25">
      <c r="A27" s="17" t="s">
        <v>136</v>
      </c>
      <c r="B27" s="17" t="s">
        <v>400</v>
      </c>
      <c r="G27" t="s">
        <v>253</v>
      </c>
    </row>
    <row r="28" spans="1:7" x14ac:dyDescent="0.25">
      <c r="A28" s="17" t="s">
        <v>253</v>
      </c>
      <c r="B28" s="17" t="s">
        <v>400</v>
      </c>
      <c r="G28" t="s">
        <v>160</v>
      </c>
    </row>
    <row r="29" spans="1:7" x14ac:dyDescent="0.25">
      <c r="A29" s="17" t="s">
        <v>254</v>
      </c>
      <c r="B29" s="17" t="s">
        <v>400</v>
      </c>
      <c r="G29" t="s">
        <v>210</v>
      </c>
    </row>
    <row r="30" spans="1:7" x14ac:dyDescent="0.25">
      <c r="A30" s="17" t="s">
        <v>160</v>
      </c>
      <c r="B30" s="17" t="s">
        <v>400</v>
      </c>
      <c r="G30" t="s">
        <v>211</v>
      </c>
    </row>
    <row r="31" spans="1:7" x14ac:dyDescent="0.25">
      <c r="A31" s="17" t="s">
        <v>177</v>
      </c>
      <c r="B31" s="17" t="s">
        <v>400</v>
      </c>
      <c r="G31" t="s">
        <v>185</v>
      </c>
    </row>
    <row r="32" spans="1:7" x14ac:dyDescent="0.25">
      <c r="A32" s="17" t="s">
        <v>178</v>
      </c>
      <c r="B32" s="17" t="s">
        <v>400</v>
      </c>
      <c r="G32" t="s">
        <v>186</v>
      </c>
    </row>
    <row r="33" spans="1:7" x14ac:dyDescent="0.25">
      <c r="A33" s="17" t="s">
        <v>179</v>
      </c>
      <c r="B33" s="17" t="s">
        <v>400</v>
      </c>
      <c r="G33" t="s">
        <v>138</v>
      </c>
    </row>
    <row r="34" spans="1:7" x14ac:dyDescent="0.25">
      <c r="A34" s="17" t="s">
        <v>180</v>
      </c>
      <c r="B34" s="17" t="s">
        <v>400</v>
      </c>
      <c r="G34" t="s">
        <v>152</v>
      </c>
    </row>
    <row r="35" spans="1:7" x14ac:dyDescent="0.25">
      <c r="A35" s="17" t="s">
        <v>181</v>
      </c>
      <c r="B35" s="17" t="s">
        <v>400</v>
      </c>
      <c r="G35" t="s">
        <v>187</v>
      </c>
    </row>
    <row r="36" spans="1:7" x14ac:dyDescent="0.25">
      <c r="A36" s="17" t="s">
        <v>182</v>
      </c>
      <c r="B36" s="17" t="s">
        <v>400</v>
      </c>
      <c r="G36" t="s">
        <v>259</v>
      </c>
    </row>
    <row r="37" spans="1:7" x14ac:dyDescent="0.25">
      <c r="A37" s="17" t="s">
        <v>183</v>
      </c>
      <c r="B37" s="17" t="s">
        <v>400</v>
      </c>
      <c r="G37" t="s">
        <v>161</v>
      </c>
    </row>
    <row r="38" spans="1:7" x14ac:dyDescent="0.25">
      <c r="A38" s="17" t="s">
        <v>184</v>
      </c>
      <c r="B38" s="17" t="s">
        <v>400</v>
      </c>
      <c r="G38" t="s">
        <v>162</v>
      </c>
    </row>
    <row r="39" spans="1:7" x14ac:dyDescent="0.25">
      <c r="A39" s="17" t="s">
        <v>255</v>
      </c>
      <c r="B39" s="17" t="s">
        <v>400</v>
      </c>
      <c r="G39" t="s">
        <v>189</v>
      </c>
    </row>
    <row r="40" spans="1:7" x14ac:dyDescent="0.25">
      <c r="A40" s="17" t="s">
        <v>256</v>
      </c>
      <c r="B40" s="17" t="s">
        <v>400</v>
      </c>
      <c r="G40" t="s">
        <v>153</v>
      </c>
    </row>
    <row r="41" spans="1:7" x14ac:dyDescent="0.25">
      <c r="A41" s="9" t="s">
        <v>400</v>
      </c>
      <c r="B41" s="9" t="s">
        <v>400</v>
      </c>
      <c r="G41" t="s">
        <v>190</v>
      </c>
    </row>
    <row r="42" spans="1:7" x14ac:dyDescent="0.25">
      <c r="A42" s="17" t="s">
        <v>185</v>
      </c>
      <c r="B42" s="17" t="s">
        <v>406</v>
      </c>
      <c r="G42" t="s">
        <v>261</v>
      </c>
    </row>
    <row r="43" spans="1:7" x14ac:dyDescent="0.25">
      <c r="A43" s="17" t="s">
        <v>186</v>
      </c>
      <c r="B43" s="17" t="s">
        <v>406</v>
      </c>
      <c r="G43" t="s">
        <v>191</v>
      </c>
    </row>
    <row r="44" spans="1:7" x14ac:dyDescent="0.25">
      <c r="A44" s="17" t="s">
        <v>138</v>
      </c>
      <c r="B44" s="17" t="s">
        <v>406</v>
      </c>
      <c r="G44" t="s">
        <v>192</v>
      </c>
    </row>
    <row r="45" spans="1:7" x14ac:dyDescent="0.25">
      <c r="A45" s="17" t="s">
        <v>152</v>
      </c>
      <c r="B45" s="17" t="s">
        <v>406</v>
      </c>
      <c r="G45" t="s">
        <v>193</v>
      </c>
    </row>
    <row r="46" spans="1:7" x14ac:dyDescent="0.25">
      <c r="A46" s="9" t="s">
        <v>406</v>
      </c>
      <c r="B46" s="9" t="s">
        <v>406</v>
      </c>
    </row>
    <row r="47" spans="1:7" x14ac:dyDescent="0.25">
      <c r="A47" s="17" t="s">
        <v>257</v>
      </c>
      <c r="B47" s="17" t="s">
        <v>405</v>
      </c>
      <c r="G47" t="s">
        <v>154</v>
      </c>
    </row>
    <row r="48" spans="1:7" x14ac:dyDescent="0.25">
      <c r="A48" s="17" t="s">
        <v>258</v>
      </c>
      <c r="B48" s="17" t="s">
        <v>405</v>
      </c>
      <c r="G48" t="s">
        <v>262</v>
      </c>
    </row>
    <row r="49" spans="1:7" x14ac:dyDescent="0.25">
      <c r="A49" s="17" t="s">
        <v>259</v>
      </c>
      <c r="B49" s="17" t="s">
        <v>405</v>
      </c>
      <c r="G49" t="s">
        <v>139</v>
      </c>
    </row>
    <row r="50" spans="1:7" x14ac:dyDescent="0.25">
      <c r="A50" s="17" t="s">
        <v>260</v>
      </c>
      <c r="B50" s="17" t="s">
        <v>405</v>
      </c>
      <c r="G50" t="s">
        <v>194</v>
      </c>
    </row>
    <row r="51" spans="1:7" x14ac:dyDescent="0.25">
      <c r="A51" s="17" t="s">
        <v>161</v>
      </c>
      <c r="B51" s="17" t="s">
        <v>405</v>
      </c>
      <c r="G51" t="s">
        <v>141</v>
      </c>
    </row>
    <row r="52" spans="1:7" x14ac:dyDescent="0.25">
      <c r="A52" s="17" t="s">
        <v>405</v>
      </c>
      <c r="B52" s="17" t="s">
        <v>405</v>
      </c>
    </row>
    <row r="53" spans="1:7" x14ac:dyDescent="0.25">
      <c r="A53" s="17" t="s">
        <v>162</v>
      </c>
      <c r="B53" s="17" t="s">
        <v>162</v>
      </c>
      <c r="G53" t="s">
        <v>140</v>
      </c>
    </row>
    <row r="54" spans="1:7" x14ac:dyDescent="0.25">
      <c r="A54" s="17" t="s">
        <v>188</v>
      </c>
      <c r="B54" s="17" t="s">
        <v>154</v>
      </c>
      <c r="G54" t="s">
        <v>264</v>
      </c>
    </row>
    <row r="55" spans="1:7" x14ac:dyDescent="0.25">
      <c r="A55" s="17" t="s">
        <v>189</v>
      </c>
      <c r="B55" s="17" t="s">
        <v>154</v>
      </c>
      <c r="G55" t="s">
        <v>163</v>
      </c>
    </row>
    <row r="56" spans="1:7" x14ac:dyDescent="0.25">
      <c r="A56" s="17" t="s">
        <v>153</v>
      </c>
      <c r="B56" s="17" t="s">
        <v>154</v>
      </c>
      <c r="G56" t="s">
        <v>212</v>
      </c>
    </row>
    <row r="57" spans="1:7" x14ac:dyDescent="0.25">
      <c r="A57" s="17" t="s">
        <v>190</v>
      </c>
      <c r="B57" s="17" t="s">
        <v>154</v>
      </c>
      <c r="G57" t="s">
        <v>213</v>
      </c>
    </row>
    <row r="58" spans="1:7" x14ac:dyDescent="0.25">
      <c r="A58" s="17" t="s">
        <v>261</v>
      </c>
      <c r="B58" s="17" t="s">
        <v>154</v>
      </c>
      <c r="G58" t="s">
        <v>122</v>
      </c>
    </row>
    <row r="59" spans="1:7" x14ac:dyDescent="0.25">
      <c r="A59" s="17" t="s">
        <v>191</v>
      </c>
      <c r="B59" s="17" t="s">
        <v>154</v>
      </c>
      <c r="G59" t="s">
        <v>123</v>
      </c>
    </row>
    <row r="60" spans="1:7" x14ac:dyDescent="0.25">
      <c r="A60" s="17" t="s">
        <v>192</v>
      </c>
      <c r="B60" s="17" t="s">
        <v>154</v>
      </c>
      <c r="G60" t="s">
        <v>124</v>
      </c>
    </row>
    <row r="61" spans="1:7" x14ac:dyDescent="0.25">
      <c r="A61" s="17" t="s">
        <v>193</v>
      </c>
      <c r="B61" s="17" t="s">
        <v>193</v>
      </c>
      <c r="G61" t="s">
        <v>316</v>
      </c>
    </row>
    <row r="62" spans="1:7" x14ac:dyDescent="0.25">
      <c r="A62" s="17" t="s">
        <v>154</v>
      </c>
      <c r="B62" s="17" t="s">
        <v>154</v>
      </c>
      <c r="G62" t="s">
        <v>40</v>
      </c>
    </row>
    <row r="63" spans="1:7" x14ac:dyDescent="0.25">
      <c r="A63" s="17" t="s">
        <v>262</v>
      </c>
      <c r="B63" s="17" t="s">
        <v>404</v>
      </c>
      <c r="G63" t="s">
        <v>142</v>
      </c>
    </row>
    <row r="64" spans="1:7" x14ac:dyDescent="0.25">
      <c r="A64" s="17" t="s">
        <v>263</v>
      </c>
      <c r="B64" s="17" t="s">
        <v>404</v>
      </c>
      <c r="G64" t="s">
        <v>155</v>
      </c>
    </row>
    <row r="65" spans="1:7" x14ac:dyDescent="0.25">
      <c r="A65" s="17" t="s">
        <v>139</v>
      </c>
      <c r="B65" s="17" t="s">
        <v>404</v>
      </c>
      <c r="G65" t="s">
        <v>156</v>
      </c>
    </row>
    <row r="66" spans="1:7" x14ac:dyDescent="0.25">
      <c r="A66" s="9" t="s">
        <v>404</v>
      </c>
      <c r="B66" s="9" t="s">
        <v>404</v>
      </c>
    </row>
    <row r="67" spans="1:7" x14ac:dyDescent="0.25">
      <c r="A67" s="17" t="s">
        <v>194</v>
      </c>
      <c r="B67" s="17" t="s">
        <v>403</v>
      </c>
      <c r="G67" t="s">
        <v>206</v>
      </c>
    </row>
    <row r="68" spans="1:7" x14ac:dyDescent="0.25">
      <c r="A68" s="17" t="s">
        <v>141</v>
      </c>
      <c r="B68" s="17" t="s">
        <v>403</v>
      </c>
      <c r="G68" t="s">
        <v>276</v>
      </c>
    </row>
    <row r="69" spans="1:7" x14ac:dyDescent="0.25">
      <c r="A69" s="17" t="s">
        <v>140</v>
      </c>
      <c r="B69" s="17" t="s">
        <v>403</v>
      </c>
      <c r="G69" t="s">
        <v>277</v>
      </c>
    </row>
    <row r="70" spans="1:7" x14ac:dyDescent="0.25">
      <c r="A70" s="17" t="s">
        <v>264</v>
      </c>
      <c r="B70" s="17" t="s">
        <v>403</v>
      </c>
      <c r="G70" t="s">
        <v>164</v>
      </c>
    </row>
    <row r="71" spans="1:7" x14ac:dyDescent="0.25">
      <c r="A71" s="17" t="s">
        <v>265</v>
      </c>
      <c r="B71" s="17" t="s">
        <v>403</v>
      </c>
      <c r="G71" t="s">
        <v>36</v>
      </c>
    </row>
    <row r="72" spans="1:7" x14ac:dyDescent="0.25">
      <c r="A72" s="17" t="s">
        <v>163</v>
      </c>
      <c r="B72" s="17" t="s">
        <v>403</v>
      </c>
      <c r="G72" t="s">
        <v>39</v>
      </c>
    </row>
    <row r="73" spans="1:7" x14ac:dyDescent="0.25">
      <c r="A73" s="17" t="s">
        <v>195</v>
      </c>
      <c r="B73" s="17" t="s">
        <v>403</v>
      </c>
      <c r="G73" t="s">
        <v>38</v>
      </c>
    </row>
    <row r="74" spans="1:7" x14ac:dyDescent="0.25">
      <c r="A74" s="17" t="s">
        <v>196</v>
      </c>
      <c r="B74" s="17" t="s">
        <v>403</v>
      </c>
      <c r="G74" t="s">
        <v>207</v>
      </c>
    </row>
    <row r="75" spans="1:7" x14ac:dyDescent="0.25">
      <c r="A75" s="17" t="s">
        <v>197</v>
      </c>
      <c r="B75" s="17" t="s">
        <v>403</v>
      </c>
      <c r="G75" t="s">
        <v>37</v>
      </c>
    </row>
    <row r="76" spans="1:7" x14ac:dyDescent="0.25">
      <c r="A76" s="17" t="s">
        <v>198</v>
      </c>
      <c r="B76" s="17" t="s">
        <v>403</v>
      </c>
      <c r="G76" t="s">
        <v>157</v>
      </c>
    </row>
    <row r="77" spans="1:7" x14ac:dyDescent="0.25">
      <c r="A77" s="17" t="s">
        <v>199</v>
      </c>
      <c r="B77" s="17" t="s">
        <v>403</v>
      </c>
      <c r="G77" t="s">
        <v>42</v>
      </c>
    </row>
    <row r="78" spans="1:7" x14ac:dyDescent="0.25">
      <c r="A78" s="17" t="s">
        <v>200</v>
      </c>
      <c r="B78" s="17" t="s">
        <v>403</v>
      </c>
      <c r="G78" t="s">
        <v>41</v>
      </c>
    </row>
    <row r="79" spans="1:7" x14ac:dyDescent="0.25">
      <c r="A79" s="17" t="s">
        <v>201</v>
      </c>
      <c r="B79" s="17" t="s">
        <v>403</v>
      </c>
      <c r="G79" t="s">
        <v>147</v>
      </c>
    </row>
    <row r="80" spans="1:7" x14ac:dyDescent="0.25">
      <c r="A80" s="17" t="s">
        <v>202</v>
      </c>
      <c r="B80" s="17" t="s">
        <v>403</v>
      </c>
      <c r="G80" t="s">
        <v>148</v>
      </c>
    </row>
    <row r="81" spans="1:7" x14ac:dyDescent="0.25">
      <c r="A81" s="17" t="s">
        <v>266</v>
      </c>
      <c r="B81" s="17" t="s">
        <v>403</v>
      </c>
      <c r="G81" t="s">
        <v>317</v>
      </c>
    </row>
    <row r="82" spans="1:7" x14ac:dyDescent="0.25">
      <c r="A82" s="17" t="s">
        <v>267</v>
      </c>
      <c r="B82" s="17" t="s">
        <v>403</v>
      </c>
      <c r="G82" t="s">
        <v>44</v>
      </c>
    </row>
    <row r="83" spans="1:7" x14ac:dyDescent="0.25">
      <c r="A83" s="9" t="s">
        <v>403</v>
      </c>
      <c r="B83" s="9" t="s">
        <v>403</v>
      </c>
    </row>
    <row r="84" spans="1:7" x14ac:dyDescent="0.25">
      <c r="A84" s="17" t="s">
        <v>122</v>
      </c>
      <c r="B84" s="17" t="s">
        <v>122</v>
      </c>
      <c r="G84" t="s">
        <v>43</v>
      </c>
    </row>
    <row r="85" spans="1:7" x14ac:dyDescent="0.25">
      <c r="A85" s="17" t="s">
        <v>123</v>
      </c>
      <c r="B85" s="17" t="s">
        <v>123</v>
      </c>
    </row>
    <row r="86" spans="1:7" x14ac:dyDescent="0.25">
      <c r="A86" s="17" t="s">
        <v>124</v>
      </c>
      <c r="B86" s="17" t="s">
        <v>124</v>
      </c>
    </row>
    <row r="87" spans="1:7" x14ac:dyDescent="0.25">
      <c r="A87" s="17" t="s">
        <v>203</v>
      </c>
      <c r="B87" s="17" t="s">
        <v>316</v>
      </c>
    </row>
    <row r="88" spans="1:7" x14ac:dyDescent="0.25">
      <c r="A88" s="17" t="s">
        <v>204</v>
      </c>
      <c r="B88" s="17" t="s">
        <v>316</v>
      </c>
    </row>
    <row r="89" spans="1:7" x14ac:dyDescent="0.25">
      <c r="A89" s="17" t="s">
        <v>205</v>
      </c>
      <c r="B89" s="17" t="s">
        <v>316</v>
      </c>
    </row>
    <row r="90" spans="1:7" x14ac:dyDescent="0.25">
      <c r="A90" s="9" t="s">
        <v>316</v>
      </c>
      <c r="B90" s="9" t="s">
        <v>316</v>
      </c>
    </row>
    <row r="91" spans="1:7" x14ac:dyDescent="0.25">
      <c r="A91" s="17" t="s">
        <v>40</v>
      </c>
      <c r="B91" s="17" t="s">
        <v>40</v>
      </c>
    </row>
    <row r="92" spans="1:7" x14ac:dyDescent="0.25">
      <c r="A92" s="17" t="s">
        <v>268</v>
      </c>
      <c r="B92" s="17" t="s">
        <v>40</v>
      </c>
    </row>
    <row r="93" spans="1:7" x14ac:dyDescent="0.25">
      <c r="A93" s="17" t="s">
        <v>269</v>
      </c>
      <c r="B93" s="17" t="s">
        <v>40</v>
      </c>
    </row>
    <row r="94" spans="1:7" x14ac:dyDescent="0.25">
      <c r="A94" s="17" t="s">
        <v>270</v>
      </c>
      <c r="B94" s="17" t="s">
        <v>40</v>
      </c>
    </row>
    <row r="95" spans="1:7" x14ac:dyDescent="0.25">
      <c r="A95" s="17" t="s">
        <v>271</v>
      </c>
      <c r="B95" s="17" t="s">
        <v>40</v>
      </c>
    </row>
    <row r="96" spans="1:7" x14ac:dyDescent="0.25">
      <c r="A96" s="17" t="s">
        <v>272</v>
      </c>
      <c r="B96" s="17" t="s">
        <v>142</v>
      </c>
    </row>
    <row r="97" spans="1:2" x14ac:dyDescent="0.25">
      <c r="A97" s="17" t="s">
        <v>273</v>
      </c>
      <c r="B97" s="17" t="s">
        <v>142</v>
      </c>
    </row>
    <row r="98" spans="1:2" x14ac:dyDescent="0.25">
      <c r="A98" s="9" t="s">
        <v>142</v>
      </c>
      <c r="B98" s="9" t="s">
        <v>142</v>
      </c>
    </row>
    <row r="99" spans="1:2" x14ac:dyDescent="0.25">
      <c r="A99" s="17" t="s">
        <v>155</v>
      </c>
      <c r="B99" s="17" t="s">
        <v>40</v>
      </c>
    </row>
    <row r="100" spans="1:2" x14ac:dyDescent="0.25">
      <c r="A100" s="17" t="s">
        <v>156</v>
      </c>
      <c r="B100" s="17" t="s">
        <v>40</v>
      </c>
    </row>
    <row r="101" spans="1:2" x14ac:dyDescent="0.25">
      <c r="A101" s="17" t="s">
        <v>274</v>
      </c>
      <c r="B101" s="17" t="s">
        <v>407</v>
      </c>
    </row>
    <row r="102" spans="1:2" x14ac:dyDescent="0.25">
      <c r="A102" s="17" t="s">
        <v>275</v>
      </c>
      <c r="B102" s="17" t="s">
        <v>407</v>
      </c>
    </row>
    <row r="103" spans="1:2" x14ac:dyDescent="0.25">
      <c r="A103" s="17" t="s">
        <v>276</v>
      </c>
      <c r="B103" s="17" t="s">
        <v>407</v>
      </c>
    </row>
    <row r="104" spans="1:2" x14ac:dyDescent="0.25">
      <c r="A104" s="17" t="s">
        <v>277</v>
      </c>
      <c r="B104" s="17" t="s">
        <v>407</v>
      </c>
    </row>
    <row r="105" spans="1:2" x14ac:dyDescent="0.25">
      <c r="A105" s="17" t="s">
        <v>164</v>
      </c>
      <c r="B105" s="17" t="s">
        <v>407</v>
      </c>
    </row>
    <row r="106" spans="1:2" x14ac:dyDescent="0.25">
      <c r="A106" s="9" t="s">
        <v>407</v>
      </c>
      <c r="B106" s="9" t="s">
        <v>407</v>
      </c>
    </row>
    <row r="107" spans="1:2" x14ac:dyDescent="0.25">
      <c r="A107" s="17" t="s">
        <v>36</v>
      </c>
      <c r="B107" s="17" t="s">
        <v>36</v>
      </c>
    </row>
    <row r="108" spans="1:2" x14ac:dyDescent="0.25">
      <c r="A108" s="17" t="s">
        <v>110</v>
      </c>
      <c r="B108" s="17" t="s">
        <v>39</v>
      </c>
    </row>
    <row r="109" spans="1:2" x14ac:dyDescent="0.25">
      <c r="A109" s="17" t="s">
        <v>38</v>
      </c>
      <c r="B109" s="17" t="s">
        <v>38</v>
      </c>
    </row>
    <row r="110" spans="1:2" x14ac:dyDescent="0.25">
      <c r="A110" s="17" t="s">
        <v>207</v>
      </c>
      <c r="B110" s="17" t="s">
        <v>207</v>
      </c>
    </row>
    <row r="111" spans="1:2" x14ac:dyDescent="0.25">
      <c r="A111" s="17" t="s">
        <v>39</v>
      </c>
      <c r="B111" s="17" t="s">
        <v>39</v>
      </c>
    </row>
    <row r="112" spans="1:2" x14ac:dyDescent="0.25">
      <c r="A112" s="17" t="s">
        <v>143</v>
      </c>
      <c r="B112" s="17" t="s">
        <v>39</v>
      </c>
    </row>
    <row r="113" spans="1:2" x14ac:dyDescent="0.25">
      <c r="A113" s="17" t="s">
        <v>37</v>
      </c>
      <c r="B113" s="17" t="s">
        <v>37</v>
      </c>
    </row>
    <row r="114" spans="1:2" x14ac:dyDescent="0.25">
      <c r="A114" s="17" t="s">
        <v>208</v>
      </c>
      <c r="B114" s="17" t="s">
        <v>157</v>
      </c>
    </row>
    <row r="115" spans="1:2" x14ac:dyDescent="0.25">
      <c r="A115" s="17" t="s">
        <v>209</v>
      </c>
      <c r="B115" s="17" t="s">
        <v>42</v>
      </c>
    </row>
    <row r="116" spans="1:2" x14ac:dyDescent="0.25">
      <c r="A116" s="17" t="s">
        <v>278</v>
      </c>
      <c r="B116" s="17" t="s">
        <v>157</v>
      </c>
    </row>
    <row r="117" spans="1:2" x14ac:dyDescent="0.25">
      <c r="A117" s="17" t="s">
        <v>279</v>
      </c>
      <c r="B117" s="17" t="s">
        <v>157</v>
      </c>
    </row>
    <row r="118" spans="1:2" x14ac:dyDescent="0.25">
      <c r="A118" s="17" t="s">
        <v>280</v>
      </c>
      <c r="B118" s="17" t="s">
        <v>157</v>
      </c>
    </row>
    <row r="119" spans="1:2" x14ac:dyDescent="0.25">
      <c r="A119" s="17" t="s">
        <v>281</v>
      </c>
      <c r="B119" s="17" t="s">
        <v>157</v>
      </c>
    </row>
    <row r="120" spans="1:2" x14ac:dyDescent="0.25">
      <c r="A120" s="17" t="s">
        <v>282</v>
      </c>
      <c r="B120" s="17" t="s">
        <v>157</v>
      </c>
    </row>
    <row r="121" spans="1:2" x14ac:dyDescent="0.25">
      <c r="A121" s="17" t="s">
        <v>283</v>
      </c>
      <c r="B121" s="17" t="s">
        <v>157</v>
      </c>
    </row>
    <row r="122" spans="1:2" x14ac:dyDescent="0.25">
      <c r="A122" s="17" t="s">
        <v>284</v>
      </c>
      <c r="B122" s="17" t="s">
        <v>157</v>
      </c>
    </row>
    <row r="123" spans="1:2" x14ac:dyDescent="0.25">
      <c r="A123" s="17" t="s">
        <v>285</v>
      </c>
      <c r="B123" s="17" t="s">
        <v>157</v>
      </c>
    </row>
    <row r="124" spans="1:2" x14ac:dyDescent="0.25">
      <c r="A124" s="17" t="s">
        <v>286</v>
      </c>
      <c r="B124" s="17" t="s">
        <v>157</v>
      </c>
    </row>
    <row r="125" spans="1:2" x14ac:dyDescent="0.25">
      <c r="A125" s="17" t="s">
        <v>287</v>
      </c>
      <c r="B125" s="17" t="s">
        <v>157</v>
      </c>
    </row>
    <row r="126" spans="1:2" x14ac:dyDescent="0.25">
      <c r="A126" s="17" t="s">
        <v>288</v>
      </c>
      <c r="B126" s="17" t="s">
        <v>157</v>
      </c>
    </row>
    <row r="127" spans="1:2" x14ac:dyDescent="0.25">
      <c r="A127" s="17" t="s">
        <v>289</v>
      </c>
      <c r="B127" s="17" t="s">
        <v>157</v>
      </c>
    </row>
    <row r="128" spans="1:2" x14ac:dyDescent="0.25">
      <c r="A128" s="9" t="s">
        <v>157</v>
      </c>
      <c r="B128" s="9" t="s">
        <v>157</v>
      </c>
    </row>
    <row r="129" spans="1:2" x14ac:dyDescent="0.25">
      <c r="A129" s="17" t="s">
        <v>41</v>
      </c>
      <c r="B129" s="17" t="s">
        <v>41</v>
      </c>
    </row>
    <row r="130" spans="1:2" x14ac:dyDescent="0.25">
      <c r="A130" s="17" t="s">
        <v>42</v>
      </c>
      <c r="B130" s="17" t="s">
        <v>42</v>
      </c>
    </row>
    <row r="131" spans="1:2" x14ac:dyDescent="0.25">
      <c r="A131" s="17" t="s">
        <v>290</v>
      </c>
      <c r="B131" s="17" t="s">
        <v>144</v>
      </c>
    </row>
    <row r="132" spans="1:2" x14ac:dyDescent="0.25">
      <c r="A132" s="17" t="s">
        <v>291</v>
      </c>
      <c r="B132" s="17" t="s">
        <v>144</v>
      </c>
    </row>
    <row r="133" spans="1:2" x14ac:dyDescent="0.25">
      <c r="A133" s="17" t="s">
        <v>292</v>
      </c>
      <c r="B133" s="17" t="s">
        <v>144</v>
      </c>
    </row>
    <row r="134" spans="1:2" x14ac:dyDescent="0.25">
      <c r="A134" s="17" t="s">
        <v>293</v>
      </c>
      <c r="B134" s="17" t="s">
        <v>144</v>
      </c>
    </row>
    <row r="135" spans="1:2" x14ac:dyDescent="0.25">
      <c r="A135" s="17" t="s">
        <v>294</v>
      </c>
      <c r="B135" s="17" t="s">
        <v>144</v>
      </c>
    </row>
    <row r="136" spans="1:2" x14ac:dyDescent="0.25">
      <c r="A136" s="17" t="s">
        <v>295</v>
      </c>
      <c r="B136" s="17" t="s">
        <v>144</v>
      </c>
    </row>
    <row r="137" spans="1:2" x14ac:dyDescent="0.25">
      <c r="A137" s="17" t="s">
        <v>296</v>
      </c>
      <c r="B137" s="17" t="s">
        <v>144</v>
      </c>
    </row>
    <row r="138" spans="1:2" x14ac:dyDescent="0.25">
      <c r="A138" s="17" t="s">
        <v>297</v>
      </c>
      <c r="B138" s="17" t="s">
        <v>144</v>
      </c>
    </row>
    <row r="139" spans="1:2" x14ac:dyDescent="0.25">
      <c r="A139" s="17" t="s">
        <v>298</v>
      </c>
      <c r="B139" s="17" t="s">
        <v>144</v>
      </c>
    </row>
    <row r="140" spans="1:2" x14ac:dyDescent="0.25">
      <c r="A140" s="17" t="s">
        <v>299</v>
      </c>
      <c r="B140" s="17" t="s">
        <v>144</v>
      </c>
    </row>
    <row r="141" spans="1:2" x14ac:dyDescent="0.25">
      <c r="A141" s="17" t="s">
        <v>300</v>
      </c>
      <c r="B141" s="17" t="s">
        <v>144</v>
      </c>
    </row>
    <row r="142" spans="1:2" x14ac:dyDescent="0.25">
      <c r="A142" s="17" t="s">
        <v>301</v>
      </c>
      <c r="B142" s="17" t="s">
        <v>144</v>
      </c>
    </row>
    <row r="143" spans="1:2" x14ac:dyDescent="0.25">
      <c r="A143" s="17" t="s">
        <v>147</v>
      </c>
      <c r="B143" s="17" t="s">
        <v>144</v>
      </c>
    </row>
    <row r="144" spans="1:2" x14ac:dyDescent="0.25">
      <c r="A144" s="17" t="s">
        <v>148</v>
      </c>
      <c r="B144" s="17" t="s">
        <v>144</v>
      </c>
    </row>
    <row r="145" spans="1:2" x14ac:dyDescent="0.25">
      <c r="A145" s="17" t="s">
        <v>302</v>
      </c>
      <c r="B145" s="17" t="s">
        <v>144</v>
      </c>
    </row>
    <row r="146" spans="1:2" x14ac:dyDescent="0.25">
      <c r="A146" s="17" t="s">
        <v>303</v>
      </c>
      <c r="B146" s="17" t="s">
        <v>144</v>
      </c>
    </row>
    <row r="147" spans="1:2" x14ac:dyDescent="0.25">
      <c r="A147" s="17" t="s">
        <v>304</v>
      </c>
      <c r="B147" s="17" t="s">
        <v>144</v>
      </c>
    </row>
    <row r="148" spans="1:2" x14ac:dyDescent="0.25">
      <c r="A148" s="17" t="s">
        <v>305</v>
      </c>
      <c r="B148" s="17" t="s">
        <v>144</v>
      </c>
    </row>
    <row r="149" spans="1:2" x14ac:dyDescent="0.25">
      <c r="A149" s="17" t="s">
        <v>306</v>
      </c>
      <c r="B149" s="17" t="s">
        <v>144</v>
      </c>
    </row>
    <row r="150" spans="1:2" x14ac:dyDescent="0.25">
      <c r="A150" s="17" t="s">
        <v>307</v>
      </c>
      <c r="B150" s="17" t="s">
        <v>144</v>
      </c>
    </row>
    <row r="151" spans="1:2" x14ac:dyDescent="0.25">
      <c r="A151" s="17" t="s">
        <v>308</v>
      </c>
      <c r="B151" s="17" t="s">
        <v>144</v>
      </c>
    </row>
    <row r="152" spans="1:2" x14ac:dyDescent="0.25">
      <c r="A152" s="17" t="s">
        <v>309</v>
      </c>
      <c r="B152" s="17" t="s">
        <v>144</v>
      </c>
    </row>
    <row r="153" spans="1:2" x14ac:dyDescent="0.25">
      <c r="A153" s="17" t="s">
        <v>310</v>
      </c>
      <c r="B153" s="17" t="s">
        <v>144</v>
      </c>
    </row>
    <row r="154" spans="1:2" x14ac:dyDescent="0.25">
      <c r="A154" s="17" t="s">
        <v>311</v>
      </c>
      <c r="B154" s="17" t="s">
        <v>144</v>
      </c>
    </row>
    <row r="155" spans="1:2" x14ac:dyDescent="0.25">
      <c r="A155" s="17" t="s">
        <v>312</v>
      </c>
      <c r="B155" s="17" t="s">
        <v>144</v>
      </c>
    </row>
    <row r="156" spans="1:2" x14ac:dyDescent="0.25">
      <c r="A156" s="17" t="s">
        <v>313</v>
      </c>
      <c r="B156" s="17" t="s">
        <v>144</v>
      </c>
    </row>
    <row r="157" spans="1:2" x14ac:dyDescent="0.25">
      <c r="A157" s="17" t="s">
        <v>314</v>
      </c>
      <c r="B157" s="17" t="s">
        <v>144</v>
      </c>
    </row>
    <row r="158" spans="1:2" x14ac:dyDescent="0.25">
      <c r="A158" s="9" t="s">
        <v>144</v>
      </c>
      <c r="B158" s="9" t="s">
        <v>144</v>
      </c>
    </row>
    <row r="159" spans="1:2" x14ac:dyDescent="0.25">
      <c r="A159" s="17" t="s">
        <v>44</v>
      </c>
      <c r="B159" s="17" t="s">
        <v>44</v>
      </c>
    </row>
    <row r="160" spans="1:2" x14ac:dyDescent="0.25">
      <c r="A160" s="17" t="s">
        <v>43</v>
      </c>
      <c r="B160" s="17" t="s">
        <v>43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30"/>
  <sheetViews>
    <sheetView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E28" sqref="E28"/>
    </sheetView>
  </sheetViews>
  <sheetFormatPr baseColWidth="10" defaultRowHeight="12.5" x14ac:dyDescent="0.25"/>
  <sheetData>
    <row r="1" spans="1:41" s="8" customFormat="1" ht="13" x14ac:dyDescent="0.3">
      <c r="A1" s="8" t="s">
        <v>145</v>
      </c>
    </row>
    <row r="2" spans="1:41" x14ac:dyDescent="0.25">
      <c r="A2" s="33"/>
      <c r="B2" s="33" t="str">
        <f>B14</f>
        <v>a-crops</v>
      </c>
      <c r="C2" s="33" t="str">
        <f t="shared" ref="C2:AM2" si="0">C14</f>
        <v>a-animal</v>
      </c>
      <c r="D2" s="33" t="str">
        <f t="shared" si="0"/>
        <v>a-for</v>
      </c>
      <c r="E2" s="33" t="str">
        <f t="shared" si="0"/>
        <v>a-fsh</v>
      </c>
      <c r="F2" s="33" t="str">
        <f t="shared" si="0"/>
        <v>a-coalexp</v>
      </c>
      <c r="G2" s="33" t="str">
        <f t="shared" si="0"/>
        <v>a-coaldom</v>
      </c>
      <c r="H2" s="33" t="str">
        <f t="shared" si="0"/>
        <v>a-oilgas</v>
      </c>
      <c r="I2" s="33" t="str">
        <f t="shared" si="0"/>
        <v>a-minmet</v>
      </c>
      <c r="J2" s="33" t="str">
        <f t="shared" si="0"/>
        <v>a-othmin</v>
      </c>
      <c r="K2" s="33" t="str">
        <f t="shared" si="0"/>
        <v>a-foodbevtob</v>
      </c>
      <c r="L2" s="33" t="str">
        <f t="shared" si="0"/>
        <v>a-texleather</v>
      </c>
      <c r="M2" s="33" t="str">
        <f t="shared" si="0"/>
        <v>a-refpet</v>
      </c>
      <c r="N2" s="33" t="str">
        <f t="shared" si="0"/>
        <v>a-chem</v>
      </c>
      <c r="O2" s="33" t="str">
        <f t="shared" si="0"/>
        <v>a-rubplast</v>
      </c>
      <c r="P2" s="33" t="str">
        <f t="shared" si="0"/>
        <v>a-nmetminprod</v>
      </c>
      <c r="Q2" s="33" t="str">
        <f t="shared" si="0"/>
        <v>a-met</v>
      </c>
      <c r="R2" s="33" t="str">
        <f t="shared" si="0"/>
        <v>a-vehicles</v>
      </c>
      <c r="S2" s="33" t="str">
        <f t="shared" si="0"/>
        <v>a-macheq</v>
      </c>
      <c r="T2" s="33" t="str">
        <f t="shared" si="0"/>
        <v>a-othmnfc</v>
      </c>
      <c r="U2" s="33" t="str">
        <f t="shared" si="0"/>
        <v>a-elegas</v>
      </c>
      <c r="V2" s="33" t="str">
        <f t="shared" si="0"/>
        <v>a-wat</v>
      </c>
      <c r="W2" s="33" t="str">
        <f t="shared" si="0"/>
        <v>a-cns</v>
      </c>
      <c r="X2" s="33" t="str">
        <f t="shared" si="0"/>
        <v>a-trd</v>
      </c>
      <c r="Y2" s="33" t="str">
        <f t="shared" si="0"/>
        <v>a-hotelrest</v>
      </c>
      <c r="Z2" s="33" t="str">
        <f t="shared" si="0"/>
        <v>a-trns</v>
      </c>
      <c r="AA2" s="33" t="str">
        <f t="shared" si="0"/>
        <v>a-othgov</v>
      </c>
      <c r="AB2" s="33" t="str">
        <f t="shared" si="0"/>
        <v>a-sanitation</v>
      </c>
      <c r="AC2" s="33" t="str">
        <f t="shared" si="0"/>
        <v>a-othsvc</v>
      </c>
      <c r="AD2" s="33" t="str">
        <f t="shared" si="0"/>
        <v>a-edupng</v>
      </c>
      <c r="AE2" s="33" t="str">
        <f t="shared" si="0"/>
        <v>a-edusng</v>
      </c>
      <c r="AF2" s="33" t="str">
        <f t="shared" si="0"/>
        <v>a-edutng</v>
      </c>
      <c r="AG2" s="33" t="str">
        <f t="shared" si="0"/>
        <v>a-edupg</v>
      </c>
      <c r="AH2" s="33" t="str">
        <f t="shared" si="0"/>
        <v>a-edusg</v>
      </c>
      <c r="AI2" s="33" t="str">
        <f t="shared" si="0"/>
        <v>a-edutg</v>
      </c>
      <c r="AJ2" s="33" t="str">
        <f t="shared" si="0"/>
        <v>a-healthng</v>
      </c>
      <c r="AK2" s="33" t="str">
        <f t="shared" si="0"/>
        <v>a-healthg</v>
      </c>
      <c r="AL2" s="33" t="str">
        <f t="shared" si="0"/>
        <v>a-inftrns</v>
      </c>
      <c r="AM2" s="33">
        <f t="shared" si="0"/>
        <v>0</v>
      </c>
      <c r="AN2" s="33" t="s">
        <v>42</v>
      </c>
    </row>
    <row r="3" spans="1:41" x14ac:dyDescent="0.25">
      <c r="A3" s="25" t="s">
        <v>203</v>
      </c>
      <c r="B3" s="17">
        <f>B15/1000</f>
        <v>2.5547338538830484</v>
      </c>
      <c r="C3" s="17">
        <f t="shared" ref="C3:R5" si="1">C15/1000</f>
        <v>191.31605874872457</v>
      </c>
      <c r="D3" s="17">
        <f t="shared" si="1"/>
        <v>0.78548415592447884</v>
      </c>
      <c r="E3" s="17">
        <f t="shared" si="1"/>
        <v>0</v>
      </c>
      <c r="F3" s="17">
        <f t="shared" si="1"/>
        <v>0.78739003381601191</v>
      </c>
      <c r="G3" s="17">
        <f t="shared" si="1"/>
        <v>0.12619552119156863</v>
      </c>
      <c r="H3" s="17">
        <f t="shared" si="1"/>
        <v>0.12715124021221039</v>
      </c>
      <c r="I3" s="17">
        <f>I15/1000</f>
        <v>2.0542409426357042</v>
      </c>
      <c r="J3" s="17">
        <f>J15/1000</f>
        <v>0.5135137644030684</v>
      </c>
      <c r="K3" s="17">
        <f>K15/1000</f>
        <v>2.2008077915389017</v>
      </c>
      <c r="L3" s="17">
        <f>L15/1000</f>
        <v>3.0067426707550129</v>
      </c>
      <c r="M3" s="17">
        <f t="shared" ref="M3:AM5" si="2">M15/1000</f>
        <v>4.4115663839983582E-4</v>
      </c>
      <c r="N3" s="17">
        <f t="shared" si="2"/>
        <v>0.13913060335064836</v>
      </c>
      <c r="O3" s="17">
        <f t="shared" si="2"/>
        <v>0.21638010816330497</v>
      </c>
      <c r="P3" s="17">
        <f t="shared" si="2"/>
        <v>0.98942167641731382</v>
      </c>
      <c r="Q3" s="17">
        <f t="shared" si="2"/>
        <v>0.81393077233583766</v>
      </c>
      <c r="R3" s="17">
        <f t="shared" si="2"/>
        <v>1.1163067211432296E-2</v>
      </c>
      <c r="S3" s="17">
        <f t="shared" si="2"/>
        <v>6.141609298557631E-3</v>
      </c>
      <c r="T3" s="17">
        <f t="shared" si="2"/>
        <v>2.438513831024852</v>
      </c>
      <c r="U3" s="17">
        <f t="shared" si="2"/>
        <v>1.1432454307967557</v>
      </c>
      <c r="V3" s="17">
        <f t="shared" si="2"/>
        <v>0.40206822213724686</v>
      </c>
      <c r="W3" s="17">
        <f t="shared" si="2"/>
        <v>9.0559494913431919</v>
      </c>
      <c r="X3" s="17">
        <f t="shared" si="2"/>
        <v>14.892564882477497</v>
      </c>
      <c r="Y3" s="17">
        <f t="shared" si="2"/>
        <v>2.7977396829260339</v>
      </c>
      <c r="Z3" s="17">
        <f t="shared" si="2"/>
        <v>3.6105295762560772</v>
      </c>
      <c r="AA3" s="17">
        <f t="shared" si="2"/>
        <v>2.4150579946905677</v>
      </c>
      <c r="AB3" s="17">
        <f t="shared" si="2"/>
        <v>0.59845664908157414</v>
      </c>
      <c r="AC3" s="17">
        <f t="shared" si="2"/>
        <v>9.8475479243831394</v>
      </c>
      <c r="AD3" s="17">
        <f t="shared" si="2"/>
        <v>0.68750458812300541</v>
      </c>
      <c r="AE3" s="17">
        <f t="shared" si="2"/>
        <v>1.0749334085463949</v>
      </c>
      <c r="AF3" s="17">
        <f t="shared" si="2"/>
        <v>5.6599168335931524E-2</v>
      </c>
      <c r="AG3" s="17">
        <f t="shared" si="2"/>
        <v>2.1326176824341991</v>
      </c>
      <c r="AH3" s="17">
        <f t="shared" si="2"/>
        <v>4.9342404959901373E-2</v>
      </c>
      <c r="AI3" s="17">
        <f t="shared" si="2"/>
        <v>9.8511504685114729E-2</v>
      </c>
      <c r="AJ3" s="17">
        <f t="shared" si="2"/>
        <v>0.72007718963996137</v>
      </c>
      <c r="AK3" s="17">
        <f t="shared" si="2"/>
        <v>1.1099128932286266</v>
      </c>
      <c r="AL3" s="17">
        <f t="shared" si="2"/>
        <v>1.2582389463702451E-2</v>
      </c>
      <c r="AM3" s="17">
        <f t="shared" si="2"/>
        <v>0</v>
      </c>
      <c r="AN3" s="17">
        <v>1E-3</v>
      </c>
    </row>
    <row r="4" spans="1:41" x14ac:dyDescent="0.25">
      <c r="A4" s="25" t="s">
        <v>204</v>
      </c>
      <c r="B4" s="17">
        <f t="shared" ref="B4:F5" si="3">B16/1000</f>
        <v>7.049853989340674</v>
      </c>
      <c r="C4" s="17">
        <f t="shared" si="3"/>
        <v>92.148907778289185</v>
      </c>
      <c r="D4" s="17">
        <f t="shared" si="3"/>
        <v>1.4686505111971919</v>
      </c>
      <c r="E4" s="17">
        <f t="shared" si="3"/>
        <v>6.4847361965884809E-2</v>
      </c>
      <c r="F4" s="17">
        <f t="shared" si="3"/>
        <v>7.6598647676615039</v>
      </c>
      <c r="G4" s="17">
        <f t="shared" si="1"/>
        <v>1.2276515895524409</v>
      </c>
      <c r="H4" s="17">
        <f t="shared" si="1"/>
        <v>0.42907881017760097</v>
      </c>
      <c r="I4" s="17">
        <f t="shared" si="1"/>
        <v>7.8957071417315108</v>
      </c>
      <c r="J4" s="17">
        <f t="shared" si="1"/>
        <v>2.0008512242840752</v>
      </c>
      <c r="K4" s="17">
        <f t="shared" si="1"/>
        <v>10.86918275510045</v>
      </c>
      <c r="L4" s="17">
        <f t="shared" si="1"/>
        <v>16.322324123691224</v>
      </c>
      <c r="M4" s="17">
        <f t="shared" si="1"/>
        <v>0.21450845493029247</v>
      </c>
      <c r="N4" s="17">
        <f t="shared" si="1"/>
        <v>0.81014792336526131</v>
      </c>
      <c r="O4" s="17">
        <f t="shared" si="1"/>
        <v>0.37292339607668273</v>
      </c>
      <c r="P4" s="17">
        <f t="shared" si="1"/>
        <v>3.8022003658079395</v>
      </c>
      <c r="Q4" s="17">
        <f t="shared" si="1"/>
        <v>4.0126290613845859</v>
      </c>
      <c r="R4" s="17">
        <f t="shared" si="1"/>
        <v>5.3300387374583244E-2</v>
      </c>
      <c r="S4" s="17">
        <f t="shared" si="2"/>
        <v>0.1037094602859378</v>
      </c>
      <c r="T4" s="17">
        <f t="shared" si="2"/>
        <v>8.6207616919684593</v>
      </c>
      <c r="U4" s="17">
        <f t="shared" si="2"/>
        <v>7.568200910944002</v>
      </c>
      <c r="V4" s="17">
        <f t="shared" si="2"/>
        <v>1.7949501489291042</v>
      </c>
      <c r="W4" s="17">
        <f t="shared" si="2"/>
        <v>44.226703636688711</v>
      </c>
      <c r="X4" s="17">
        <f t="shared" si="2"/>
        <v>82.797669434323041</v>
      </c>
      <c r="Y4" s="17">
        <f t="shared" si="2"/>
        <v>20.063167574943769</v>
      </c>
      <c r="Z4" s="17">
        <f t="shared" si="2"/>
        <v>46.397114199720626</v>
      </c>
      <c r="AA4" s="17">
        <f t="shared" si="2"/>
        <v>17.973598549851094</v>
      </c>
      <c r="AB4" s="17">
        <f t="shared" si="2"/>
        <v>1.4789904260578581</v>
      </c>
      <c r="AC4" s="17">
        <f t="shared" si="2"/>
        <v>37.122098262293434</v>
      </c>
      <c r="AD4" s="17">
        <f t="shared" si="2"/>
        <v>3.5881123422038956</v>
      </c>
      <c r="AE4" s="17">
        <f t="shared" si="2"/>
        <v>5.610117949587484</v>
      </c>
      <c r="AF4" s="17">
        <f t="shared" si="2"/>
        <v>0.2953931915117588</v>
      </c>
      <c r="AG4" s="17">
        <f t="shared" si="2"/>
        <v>11.13021201565471</v>
      </c>
      <c r="AH4" s="17">
        <f t="shared" si="2"/>
        <v>0.25751987010589733</v>
      </c>
      <c r="AI4" s="17">
        <f t="shared" si="2"/>
        <v>0.51413525366392987</v>
      </c>
      <c r="AJ4" s="17">
        <f t="shared" si="2"/>
        <v>3.4914121540512388</v>
      </c>
      <c r="AK4" s="17">
        <f t="shared" si="2"/>
        <v>5.3815943916987363</v>
      </c>
      <c r="AL4" s="17">
        <f t="shared" si="2"/>
        <v>9.3641981896770116E-2</v>
      </c>
      <c r="AM4" s="17">
        <f t="shared" si="2"/>
        <v>0</v>
      </c>
      <c r="AN4" s="17">
        <v>1E-3</v>
      </c>
    </row>
    <row r="5" spans="1:41" x14ac:dyDescent="0.25">
      <c r="A5" s="25" t="s">
        <v>205</v>
      </c>
      <c r="B5" s="17">
        <f t="shared" si="3"/>
        <v>3.6588993506021601</v>
      </c>
      <c r="C5" s="17">
        <f t="shared" si="3"/>
        <v>13.776142595847441</v>
      </c>
      <c r="D5" s="17">
        <f t="shared" si="3"/>
        <v>0.86360141225938636</v>
      </c>
      <c r="E5" s="17">
        <f t="shared" si="3"/>
        <v>0</v>
      </c>
      <c r="F5" s="17">
        <f t="shared" si="3"/>
        <v>5.5626617961135896</v>
      </c>
      <c r="G5" s="17">
        <f t="shared" si="1"/>
        <v>0.89153148303247753</v>
      </c>
      <c r="H5" s="17">
        <f t="shared" si="1"/>
        <v>0.31370459918996935</v>
      </c>
      <c r="I5" s="17">
        <f t="shared" si="1"/>
        <v>7.8514575352412104</v>
      </c>
      <c r="J5" s="17">
        <f t="shared" si="1"/>
        <v>1.3418969909184475</v>
      </c>
      <c r="K5" s="17">
        <f t="shared" si="1"/>
        <v>8.5221509615471014</v>
      </c>
      <c r="L5" s="17">
        <f t="shared" si="1"/>
        <v>7.7278325699195873</v>
      </c>
      <c r="M5" s="17">
        <f t="shared" si="1"/>
        <v>6.7539679030076349E-2</v>
      </c>
      <c r="N5" s="17">
        <f t="shared" si="1"/>
        <v>1.032856374795373</v>
      </c>
      <c r="O5" s="17">
        <f t="shared" si="1"/>
        <v>0.33166724645485662</v>
      </c>
      <c r="P5" s="17">
        <f t="shared" si="1"/>
        <v>2.6796298540088941</v>
      </c>
      <c r="Q5" s="17">
        <f t="shared" si="1"/>
        <v>2.8773591833898311</v>
      </c>
      <c r="R5" s="17">
        <f t="shared" si="1"/>
        <v>3.8870877920457889E-2</v>
      </c>
      <c r="S5" s="17">
        <f t="shared" si="2"/>
        <v>0.44581135815924078</v>
      </c>
      <c r="T5" s="17">
        <f t="shared" si="2"/>
        <v>5.0515976481817271</v>
      </c>
      <c r="U5" s="17">
        <f t="shared" si="2"/>
        <v>7.4374336742002711</v>
      </c>
      <c r="V5" s="17">
        <f t="shared" si="2"/>
        <v>1.0664801602436609</v>
      </c>
      <c r="W5" s="17">
        <f t="shared" si="2"/>
        <v>27.211515043312833</v>
      </c>
      <c r="X5" s="17">
        <f t="shared" si="2"/>
        <v>67.825539115283107</v>
      </c>
      <c r="Y5" s="17">
        <f t="shared" si="2"/>
        <v>11.201266940571996</v>
      </c>
      <c r="Z5" s="17">
        <f t="shared" si="2"/>
        <v>19.44896049325299</v>
      </c>
      <c r="AA5" s="17">
        <f t="shared" si="2"/>
        <v>46.142786819813757</v>
      </c>
      <c r="AB5" s="17">
        <f t="shared" si="2"/>
        <v>0.79035458908832679</v>
      </c>
      <c r="AC5" s="17">
        <f t="shared" si="2"/>
        <v>76.202032844423016</v>
      </c>
      <c r="AD5" s="17">
        <f t="shared" si="2"/>
        <v>10.852419512984833</v>
      </c>
      <c r="AE5" s="17">
        <f t="shared" si="2"/>
        <v>16.96807337666964</v>
      </c>
      <c r="AF5" s="17">
        <f t="shared" si="2"/>
        <v>0.8934310104672053</v>
      </c>
      <c r="AG5" s="17">
        <f t="shared" si="2"/>
        <v>33.663865158736307</v>
      </c>
      <c r="AH5" s="17">
        <f t="shared" si="2"/>
        <v>0.77888131607439792</v>
      </c>
      <c r="AI5" s="17">
        <f t="shared" si="2"/>
        <v>1.5550269687901479</v>
      </c>
      <c r="AJ5" s="17">
        <f t="shared" si="2"/>
        <v>10.851733882852185</v>
      </c>
      <c r="AK5" s="17">
        <f t="shared" si="2"/>
        <v>16.726650314372307</v>
      </c>
      <c r="AL5" s="17">
        <f t="shared" si="2"/>
        <v>0.24040272158428283</v>
      </c>
      <c r="AM5" s="17">
        <f t="shared" si="2"/>
        <v>0</v>
      </c>
      <c r="AN5" s="17">
        <v>1E-3</v>
      </c>
    </row>
    <row r="6" spans="1:4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3" spans="1:41" x14ac:dyDescent="0.25">
      <c r="A13" t="s">
        <v>392</v>
      </c>
    </row>
    <row r="14" spans="1:41" x14ac:dyDescent="0.25">
      <c r="B14" s="34" t="s">
        <v>167</v>
      </c>
      <c r="C14" s="34" t="s">
        <v>168</v>
      </c>
      <c r="D14" s="34" t="s">
        <v>134</v>
      </c>
      <c r="E14" s="34" t="s">
        <v>149</v>
      </c>
      <c r="F14" s="34" t="s">
        <v>246</v>
      </c>
      <c r="G14" s="34" t="s">
        <v>247</v>
      </c>
      <c r="H14" s="34" t="s">
        <v>248</v>
      </c>
      <c r="I14" s="34" t="s">
        <v>249</v>
      </c>
      <c r="J14" s="34" t="s">
        <v>158</v>
      </c>
      <c r="K14" s="34" t="s">
        <v>159</v>
      </c>
      <c r="L14" s="34" t="s">
        <v>170</v>
      </c>
      <c r="M14" s="34" t="s">
        <v>171</v>
      </c>
      <c r="N14" s="34" t="s">
        <v>150</v>
      </c>
      <c r="O14" s="34" t="s">
        <v>172</v>
      </c>
      <c r="P14" s="34" t="s">
        <v>250</v>
      </c>
      <c r="Q14" s="34" t="s">
        <v>173</v>
      </c>
      <c r="R14" s="34" t="s">
        <v>174</v>
      </c>
      <c r="S14" s="34" t="s">
        <v>175</v>
      </c>
      <c r="T14" s="34" t="s">
        <v>151</v>
      </c>
      <c r="U14" s="34" t="s">
        <v>251</v>
      </c>
      <c r="V14" s="34" t="s">
        <v>252</v>
      </c>
      <c r="W14" s="34" t="s">
        <v>135</v>
      </c>
      <c r="X14" s="34" t="s">
        <v>176</v>
      </c>
      <c r="Y14" s="34" t="s">
        <v>137</v>
      </c>
      <c r="Z14" s="34" t="s">
        <v>136</v>
      </c>
      <c r="AA14" s="34" t="s">
        <v>253</v>
      </c>
      <c r="AB14" s="34" t="s">
        <v>254</v>
      </c>
      <c r="AC14" s="34" t="s">
        <v>160</v>
      </c>
      <c r="AD14" s="34" t="s">
        <v>177</v>
      </c>
      <c r="AE14" s="34" t="s">
        <v>178</v>
      </c>
      <c r="AF14" s="34" t="s">
        <v>179</v>
      </c>
      <c r="AG14" s="34" t="s">
        <v>180</v>
      </c>
      <c r="AH14" s="34" t="s">
        <v>181</v>
      </c>
      <c r="AI14" s="34" t="s">
        <v>182</v>
      </c>
      <c r="AJ14" s="34" t="s">
        <v>183</v>
      </c>
      <c r="AK14" s="34" t="s">
        <v>184</v>
      </c>
      <c r="AL14" s="34" t="s">
        <v>255</v>
      </c>
      <c r="AM14" s="34"/>
      <c r="AN14" s="34"/>
      <c r="AO14" s="34"/>
    </row>
    <row r="15" spans="1:41" x14ac:dyDescent="0.25">
      <c r="A15" s="34" t="s">
        <v>203</v>
      </c>
      <c r="B15">
        <v>2554.7338538830486</v>
      </c>
      <c r="C15">
        <v>191316.05874872458</v>
      </c>
      <c r="D15">
        <v>785.48415592447884</v>
      </c>
      <c r="F15">
        <v>787.39003381601196</v>
      </c>
      <c r="G15">
        <v>126.19552119156863</v>
      </c>
      <c r="H15">
        <v>127.15124021221038</v>
      </c>
      <c r="I15">
        <v>2054.2409426357044</v>
      </c>
      <c r="J15">
        <v>513.51376440306842</v>
      </c>
      <c r="K15">
        <v>2200.8077915389017</v>
      </c>
      <c r="L15">
        <v>3006.742670755013</v>
      </c>
      <c r="M15">
        <v>0.44115663839983582</v>
      </c>
      <c r="N15">
        <v>139.13060335064836</v>
      </c>
      <c r="O15">
        <v>216.38010816330498</v>
      </c>
      <c r="P15">
        <v>989.42167641731385</v>
      </c>
      <c r="Q15">
        <v>813.93077233583767</v>
      </c>
      <c r="R15">
        <v>11.163067211432296</v>
      </c>
      <c r="S15">
        <v>6.1416092985576309</v>
      </c>
      <c r="T15">
        <v>2438.5138310248522</v>
      </c>
      <c r="U15">
        <v>1143.2454307967557</v>
      </c>
      <c r="V15">
        <v>402.06822213724683</v>
      </c>
      <c r="W15">
        <v>9055.9494913431918</v>
      </c>
      <c r="X15">
        <v>14892.564882477498</v>
      </c>
      <c r="Y15">
        <v>2797.7396829260338</v>
      </c>
      <c r="Z15">
        <v>3610.5295762560772</v>
      </c>
      <c r="AA15">
        <v>2415.0579946905677</v>
      </c>
      <c r="AB15">
        <v>598.45664908157414</v>
      </c>
      <c r="AC15">
        <v>9847.5479243831396</v>
      </c>
      <c r="AD15">
        <v>687.50458812300542</v>
      </c>
      <c r="AE15">
        <v>1074.933408546395</v>
      </c>
      <c r="AF15">
        <v>56.599168335931523</v>
      </c>
      <c r="AG15">
        <v>2132.6176824341992</v>
      </c>
      <c r="AH15">
        <v>49.342404959901373</v>
      </c>
      <c r="AI15">
        <v>98.51150468511473</v>
      </c>
      <c r="AJ15">
        <v>720.07718963996138</v>
      </c>
      <c r="AK15">
        <v>1109.9128932286267</v>
      </c>
      <c r="AL15">
        <v>12.582389463702452</v>
      </c>
    </row>
    <row r="16" spans="1:41" x14ac:dyDescent="0.25">
      <c r="A16" s="34" t="s">
        <v>204</v>
      </c>
      <c r="B16">
        <v>7049.8539893406742</v>
      </c>
      <c r="C16">
        <v>92148.907778289184</v>
      </c>
      <c r="D16">
        <v>1468.6505111971919</v>
      </c>
      <c r="E16">
        <v>64.847361965884815</v>
      </c>
      <c r="F16">
        <v>7659.8647676615037</v>
      </c>
      <c r="G16">
        <v>1227.651589552441</v>
      </c>
      <c r="H16">
        <v>429.07881017760099</v>
      </c>
      <c r="I16">
        <v>7895.707141731511</v>
      </c>
      <c r="J16">
        <v>2000.8512242840752</v>
      </c>
      <c r="K16">
        <v>10869.18275510045</v>
      </c>
      <c r="L16">
        <v>16322.324123691225</v>
      </c>
      <c r="M16">
        <v>214.50845493029246</v>
      </c>
      <c r="N16">
        <v>810.14792336526136</v>
      </c>
      <c r="O16">
        <v>372.92339607668271</v>
      </c>
      <c r="P16">
        <v>3802.2003658079393</v>
      </c>
      <c r="Q16">
        <v>4012.6290613845863</v>
      </c>
      <c r="R16">
        <v>53.300387374583245</v>
      </c>
      <c r="S16">
        <v>103.70946028593781</v>
      </c>
      <c r="T16">
        <v>8620.7616919684588</v>
      </c>
      <c r="U16">
        <v>7568.2009109440023</v>
      </c>
      <c r="V16">
        <v>1794.9501489291042</v>
      </c>
      <c r="W16">
        <v>44226.703636688711</v>
      </c>
      <c r="X16">
        <v>82797.669434323034</v>
      </c>
      <c r="Y16">
        <v>20063.167574943767</v>
      </c>
      <c r="Z16">
        <v>46397.114199720629</v>
      </c>
      <c r="AA16">
        <v>17973.598549851093</v>
      </c>
      <c r="AB16">
        <v>1478.990426057858</v>
      </c>
      <c r="AC16">
        <v>37122.098262293432</v>
      </c>
      <c r="AD16">
        <v>3588.1123422038954</v>
      </c>
      <c r="AE16">
        <v>5610.117949587484</v>
      </c>
      <c r="AF16">
        <v>295.3931915117588</v>
      </c>
      <c r="AG16">
        <v>11130.21201565471</v>
      </c>
      <c r="AH16">
        <v>257.51987010589733</v>
      </c>
      <c r="AI16">
        <v>514.13525366392992</v>
      </c>
      <c r="AJ16">
        <v>3491.4121540512388</v>
      </c>
      <c r="AK16">
        <v>5381.5943916987362</v>
      </c>
      <c r="AL16">
        <v>93.641981896770119</v>
      </c>
    </row>
    <row r="17" spans="1:38" x14ac:dyDescent="0.25">
      <c r="A17" s="34" t="s">
        <v>205</v>
      </c>
      <c r="B17">
        <v>3658.8993506021602</v>
      </c>
      <c r="C17">
        <v>13776.142595847441</v>
      </c>
      <c r="D17">
        <v>863.60141225938639</v>
      </c>
      <c r="F17">
        <v>5562.6617961135898</v>
      </c>
      <c r="G17">
        <v>891.53148303247758</v>
      </c>
      <c r="H17">
        <v>313.70459918996937</v>
      </c>
      <c r="I17">
        <v>7851.4575352412103</v>
      </c>
      <c r="J17">
        <v>1341.8969909184475</v>
      </c>
      <c r="K17">
        <v>8522.1509615471023</v>
      </c>
      <c r="L17">
        <v>7727.8325699195875</v>
      </c>
      <c r="M17">
        <v>67.539679030076343</v>
      </c>
      <c r="N17">
        <v>1032.8563747953729</v>
      </c>
      <c r="O17">
        <v>331.66724645485664</v>
      </c>
      <c r="P17">
        <v>2679.6298540088942</v>
      </c>
      <c r="Q17">
        <v>2877.3591833898313</v>
      </c>
      <c r="R17">
        <v>38.870877920457886</v>
      </c>
      <c r="S17">
        <v>445.8113581592408</v>
      </c>
      <c r="T17">
        <v>5051.597648181727</v>
      </c>
      <c r="U17">
        <v>7437.4336742002715</v>
      </c>
      <c r="V17">
        <v>1066.480160243661</v>
      </c>
      <c r="W17">
        <v>27211.515043312833</v>
      </c>
      <c r="X17">
        <v>67825.5391152831</v>
      </c>
      <c r="Y17">
        <v>11201.266940571995</v>
      </c>
      <c r="Z17">
        <v>19448.960493252991</v>
      </c>
      <c r="AA17">
        <v>46142.786819813758</v>
      </c>
      <c r="AB17">
        <v>790.35458908832675</v>
      </c>
      <c r="AC17">
        <v>76202.032844423011</v>
      </c>
      <c r="AD17">
        <v>10852.419512984832</v>
      </c>
      <c r="AE17">
        <v>16968.073376669639</v>
      </c>
      <c r="AF17">
        <v>893.43101046720528</v>
      </c>
      <c r="AG17">
        <v>33663.865158736306</v>
      </c>
      <c r="AH17">
        <v>778.88131607439789</v>
      </c>
      <c r="AI17">
        <v>1555.026968790148</v>
      </c>
      <c r="AJ17">
        <v>10851.733882852186</v>
      </c>
      <c r="AK17">
        <v>16726.650314372306</v>
      </c>
      <c r="AL17">
        <v>240.40272158428283</v>
      </c>
    </row>
    <row r="18" spans="1:38" s="21" customFormat="1" x14ac:dyDescent="0.25"/>
    <row r="19" spans="1:38" s="21" customFormat="1" x14ac:dyDescent="0.25"/>
    <row r="20" spans="1:38" s="21" customFormat="1" x14ac:dyDescent="0.25">
      <c r="B20" s="35"/>
    </row>
    <row r="21" spans="1:38" s="21" customFormat="1" x14ac:dyDescent="0.25">
      <c r="B21" s="35">
        <f>SUM(B3:AM5)</f>
        <v>1126.5964811786789</v>
      </c>
    </row>
    <row r="22" spans="1:38" s="21" customFormat="1" x14ac:dyDescent="0.25">
      <c r="B22" s="35">
        <f>SUM(B15:AM17)/1000</f>
        <v>1126.5964811786782</v>
      </c>
    </row>
    <row r="27" spans="1:38" x14ac:dyDescent="0.25">
      <c r="A27" t="str">
        <f>A15</f>
        <v>f-labn</v>
      </c>
      <c r="B27">
        <f>SUM(B15:AM15)</f>
        <v>258792.68263103397</v>
      </c>
      <c r="C27">
        <f>B27/B$30</f>
        <v>0.22971195716879694</v>
      </c>
    </row>
    <row r="28" spans="1:38" x14ac:dyDescent="0.25">
      <c r="A28" t="str">
        <f t="shared" ref="A28:A29" si="4">A16</f>
        <v>f-labs</v>
      </c>
      <c r="B28">
        <f>SUM(B16:AM16)</f>
        <v>454911.73308831145</v>
      </c>
      <c r="C28">
        <f t="shared" ref="C28:C29" si="5">B28/B$30</f>
        <v>0.40379296464016057</v>
      </c>
    </row>
    <row r="29" spans="1:38" x14ac:dyDescent="0.25">
      <c r="A29" t="str">
        <f t="shared" si="4"/>
        <v>f-labt</v>
      </c>
      <c r="B29">
        <f>SUM(B17:AM17)</f>
        <v>412892.06545933313</v>
      </c>
      <c r="C29">
        <f t="shared" si="5"/>
        <v>0.36649507819104249</v>
      </c>
    </row>
    <row r="30" spans="1:38" x14ac:dyDescent="0.25">
      <c r="A30" t="s">
        <v>43</v>
      </c>
      <c r="B30">
        <f>SUM(B27:B29)</f>
        <v>1126596.4811786786</v>
      </c>
      <c r="C30">
        <f>B30/B$30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6"/>
  <sheetViews>
    <sheetView workbookViewId="0">
      <selection activeCell="B4" sqref="B4"/>
    </sheetView>
  </sheetViews>
  <sheetFormatPr baseColWidth="10" defaultRowHeight="12.5" x14ac:dyDescent="0.25"/>
  <sheetData>
    <row r="1" spans="1:2" s="9" customFormat="1" ht="13" x14ac:dyDescent="0.3">
      <c r="A1" s="8" t="s">
        <v>47</v>
      </c>
    </row>
    <row r="2" spans="1:2" x14ac:dyDescent="0.25">
      <c r="A2" s="17" t="s">
        <v>397</v>
      </c>
      <c r="B2" s="17">
        <v>0.25</v>
      </c>
    </row>
    <row r="3" spans="1:2" x14ac:dyDescent="0.25">
      <c r="A3" s="17" t="s">
        <v>401</v>
      </c>
      <c r="B3" s="17">
        <v>0.2</v>
      </c>
    </row>
    <row r="4" spans="1:2" x14ac:dyDescent="0.25">
      <c r="A4" s="17" t="s">
        <v>159</v>
      </c>
      <c r="B4" s="17">
        <v>0.95</v>
      </c>
    </row>
    <row r="5" spans="1:2" x14ac:dyDescent="0.25">
      <c r="A5" s="17" t="s">
        <v>151</v>
      </c>
      <c r="B5" s="17">
        <v>0.95</v>
      </c>
    </row>
    <row r="6" spans="1:2" x14ac:dyDescent="0.25">
      <c r="A6" s="17" t="s">
        <v>175</v>
      </c>
      <c r="B6" s="17">
        <v>0.95</v>
      </c>
    </row>
    <row r="7" spans="1:2" x14ac:dyDescent="0.25">
      <c r="A7" s="17" t="s">
        <v>402</v>
      </c>
      <c r="B7" s="17">
        <v>0.95</v>
      </c>
    </row>
    <row r="8" spans="1:2" x14ac:dyDescent="0.25">
      <c r="A8" s="17" t="s">
        <v>400</v>
      </c>
      <c r="B8" s="17">
        <v>0.95</v>
      </c>
    </row>
    <row r="9" spans="1:2" x14ac:dyDescent="0.25">
      <c r="A9" s="25"/>
      <c r="B9" s="17"/>
    </row>
    <row r="10" spans="1:2" x14ac:dyDescent="0.25">
      <c r="A10" s="17"/>
      <c r="B10" s="17"/>
    </row>
    <row r="11" spans="1:2" x14ac:dyDescent="0.25">
      <c r="A11" s="17"/>
      <c r="B11" s="17"/>
    </row>
    <row r="12" spans="1:2" x14ac:dyDescent="0.25">
      <c r="A12" s="17"/>
      <c r="B12" s="17"/>
    </row>
    <row r="13" spans="1:2" x14ac:dyDescent="0.25">
      <c r="A13" s="17"/>
      <c r="B13" s="17"/>
    </row>
    <row r="14" spans="1:2" x14ac:dyDescent="0.25">
      <c r="A14" s="17"/>
      <c r="B14" s="17"/>
    </row>
    <row r="15" spans="1:2" x14ac:dyDescent="0.25">
      <c r="A15" s="17"/>
      <c r="B15" s="17"/>
    </row>
    <row r="16" spans="1:2" x14ac:dyDescent="0.25">
      <c r="A16" s="17"/>
      <c r="B16" s="17"/>
    </row>
    <row r="17" spans="1:2" x14ac:dyDescent="0.25">
      <c r="A17" s="17"/>
      <c r="B17" s="17"/>
    </row>
    <row r="18" spans="1:2" x14ac:dyDescent="0.25">
      <c r="A18" s="17"/>
      <c r="B18" s="17"/>
    </row>
    <row r="19" spans="1:2" x14ac:dyDescent="0.25">
      <c r="A19" s="17"/>
      <c r="B19" s="17"/>
    </row>
    <row r="20" spans="1:2" x14ac:dyDescent="0.25">
      <c r="A20" s="17"/>
      <c r="B20" s="17"/>
    </row>
    <row r="21" spans="1:2" x14ac:dyDescent="0.25">
      <c r="A21" s="17"/>
      <c r="B21" s="17"/>
    </row>
    <row r="22" spans="1:2" x14ac:dyDescent="0.25">
      <c r="A22" s="17"/>
      <c r="B22" s="17"/>
    </row>
    <row r="23" spans="1:2" x14ac:dyDescent="0.25">
      <c r="A23" s="17"/>
      <c r="B23" s="17"/>
    </row>
    <row r="24" spans="1:2" x14ac:dyDescent="0.25">
      <c r="A24" s="17"/>
      <c r="B24" s="17"/>
    </row>
    <row r="25" spans="1:2" x14ac:dyDescent="0.25">
      <c r="A25" s="17"/>
      <c r="B25" s="17"/>
    </row>
    <row r="26" spans="1:2" x14ac:dyDescent="0.25">
      <c r="A26" s="17"/>
      <c r="B26" s="17"/>
    </row>
    <row r="27" spans="1:2" x14ac:dyDescent="0.25">
      <c r="A27" s="17"/>
      <c r="B27" s="17"/>
    </row>
    <row r="28" spans="1:2" x14ac:dyDescent="0.25">
      <c r="A28" s="17"/>
      <c r="B28" s="17"/>
    </row>
    <row r="29" spans="1:2" x14ac:dyDescent="0.25">
      <c r="A29" s="17"/>
      <c r="B29" s="17"/>
    </row>
    <row r="30" spans="1:2" x14ac:dyDescent="0.25">
      <c r="A30" s="17"/>
      <c r="B30" s="17"/>
    </row>
    <row r="31" spans="1:2" x14ac:dyDescent="0.25">
      <c r="A31" s="17"/>
      <c r="B31" s="17"/>
    </row>
    <row r="32" spans="1:2" x14ac:dyDescent="0.25">
      <c r="A32" s="17"/>
      <c r="B32" s="17"/>
    </row>
    <row r="33" spans="1:2" x14ac:dyDescent="0.25">
      <c r="A33" s="17"/>
      <c r="B33" s="17"/>
    </row>
    <row r="34" spans="1:2" x14ac:dyDescent="0.25">
      <c r="A34" s="17"/>
      <c r="B34" s="17"/>
    </row>
    <row r="35" spans="1:2" x14ac:dyDescent="0.25">
      <c r="A35" s="17"/>
      <c r="B35" s="17"/>
    </row>
    <row r="36" spans="1:2" x14ac:dyDescent="0.25">
      <c r="A36" s="17"/>
      <c r="B36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8"/>
  <sheetViews>
    <sheetView tabSelected="1" workbookViewId="0">
      <selection activeCell="D4" sqref="D4"/>
    </sheetView>
  </sheetViews>
  <sheetFormatPr baseColWidth="10" defaultRowHeight="12.5" x14ac:dyDescent="0.25"/>
  <sheetData>
    <row r="1" spans="1:11" s="9" customFormat="1" ht="13" x14ac:dyDescent="0.3">
      <c r="A1" s="8" t="s">
        <v>48</v>
      </c>
    </row>
    <row r="2" spans="1:11" x14ac:dyDescent="0.25">
      <c r="A2" s="17"/>
      <c r="B2" s="29" t="s">
        <v>394</v>
      </c>
      <c r="C2" s="29" t="s">
        <v>395</v>
      </c>
      <c r="D2" s="29" t="s">
        <v>396</v>
      </c>
      <c r="J2" t="s">
        <v>408</v>
      </c>
    </row>
    <row r="3" spans="1:11" x14ac:dyDescent="0.25">
      <c r="A3" s="17" t="s">
        <v>406</v>
      </c>
      <c r="B3" s="37">
        <v>0.9</v>
      </c>
      <c r="C3" s="37">
        <v>3</v>
      </c>
      <c r="D3" s="37">
        <v>3</v>
      </c>
      <c r="J3">
        <v>0.9</v>
      </c>
      <c r="K3">
        <v>3</v>
      </c>
    </row>
    <row r="4" spans="1:11" x14ac:dyDescent="0.25">
      <c r="A4" s="17" t="s">
        <v>405</v>
      </c>
      <c r="B4" s="17">
        <v>0.9</v>
      </c>
      <c r="C4" s="17">
        <f>C3</f>
        <v>3</v>
      </c>
      <c r="D4" s="17">
        <f>D3</f>
        <v>3</v>
      </c>
    </row>
    <row r="5" spans="1:11" x14ac:dyDescent="0.25">
      <c r="A5" s="17" t="s">
        <v>162</v>
      </c>
      <c r="B5" s="17">
        <v>0.9</v>
      </c>
      <c r="C5" s="17">
        <f t="shared" ref="C5:C9" si="0">C4</f>
        <v>3</v>
      </c>
      <c r="D5" s="17">
        <f t="shared" ref="D5:D9" si="1">D4</f>
        <v>3</v>
      </c>
    </row>
    <row r="6" spans="1:11" x14ac:dyDescent="0.25">
      <c r="A6" s="17" t="s">
        <v>154</v>
      </c>
      <c r="B6" s="17">
        <v>0.9</v>
      </c>
      <c r="C6" s="17">
        <f t="shared" si="0"/>
        <v>3</v>
      </c>
      <c r="D6" s="17">
        <f t="shared" si="1"/>
        <v>3</v>
      </c>
    </row>
    <row r="7" spans="1:11" x14ac:dyDescent="0.25">
      <c r="A7" s="17" t="s">
        <v>193</v>
      </c>
      <c r="B7" s="17">
        <v>0.9</v>
      </c>
      <c r="C7" s="17">
        <f t="shared" si="0"/>
        <v>3</v>
      </c>
      <c r="D7" s="17">
        <f t="shared" si="1"/>
        <v>3</v>
      </c>
    </row>
    <row r="8" spans="1:11" x14ac:dyDescent="0.25">
      <c r="A8" s="17" t="s">
        <v>404</v>
      </c>
      <c r="B8" s="17">
        <v>0.9</v>
      </c>
      <c r="C8" s="17">
        <f t="shared" si="0"/>
        <v>3</v>
      </c>
      <c r="D8" s="17">
        <f t="shared" si="1"/>
        <v>3</v>
      </c>
    </row>
    <row r="9" spans="1:11" x14ac:dyDescent="0.25">
      <c r="A9" s="17" t="s">
        <v>403</v>
      </c>
      <c r="B9" s="17">
        <v>0.9</v>
      </c>
      <c r="C9" s="17">
        <f t="shared" si="0"/>
        <v>3</v>
      </c>
      <c r="D9" s="17">
        <f t="shared" si="1"/>
        <v>3</v>
      </c>
    </row>
    <row r="10" spans="1:11" x14ac:dyDescent="0.25">
      <c r="A10" s="17"/>
      <c r="B10" s="17"/>
      <c r="C10" s="17"/>
      <c r="D10" s="17"/>
    </row>
    <row r="11" spans="1:11" x14ac:dyDescent="0.25">
      <c r="A11" s="17"/>
      <c r="B11" s="17"/>
      <c r="C11" s="17"/>
      <c r="D11" s="17"/>
    </row>
    <row r="12" spans="1:11" x14ac:dyDescent="0.25">
      <c r="A12" s="17"/>
      <c r="B12" s="17"/>
      <c r="C12" s="17"/>
      <c r="D12" s="17"/>
    </row>
    <row r="13" spans="1:11" x14ac:dyDescent="0.25">
      <c r="A13" s="17"/>
      <c r="B13" s="17"/>
      <c r="C13" s="17"/>
      <c r="D13" s="17"/>
    </row>
    <row r="14" spans="1:11" x14ac:dyDescent="0.25">
      <c r="A14" s="17"/>
      <c r="B14" s="17"/>
      <c r="C14" s="17"/>
      <c r="D14" s="17"/>
    </row>
    <row r="15" spans="1:11" x14ac:dyDescent="0.25">
      <c r="A15" s="17"/>
      <c r="B15" s="17"/>
      <c r="C15" s="17"/>
      <c r="D15" s="17"/>
    </row>
    <row r="16" spans="1:11" x14ac:dyDescent="0.25">
      <c r="A16" s="17"/>
      <c r="B16" s="17"/>
      <c r="C16" s="17"/>
      <c r="D16" s="17"/>
    </row>
    <row r="17" spans="1:4" x14ac:dyDescent="0.25">
      <c r="A17" s="17"/>
      <c r="B17" s="17"/>
      <c r="C17" s="17"/>
      <c r="D17" s="17"/>
    </row>
    <row r="18" spans="1:4" x14ac:dyDescent="0.25">
      <c r="A18" s="17"/>
      <c r="B18" s="17"/>
      <c r="C18" s="17"/>
      <c r="D18" s="17"/>
    </row>
    <row r="19" spans="1:4" x14ac:dyDescent="0.25">
      <c r="A19" s="17"/>
      <c r="B19" s="17"/>
      <c r="C19" s="17"/>
      <c r="D19" s="17"/>
    </row>
    <row r="20" spans="1:4" x14ac:dyDescent="0.25">
      <c r="A20" s="17"/>
      <c r="B20" s="17"/>
      <c r="C20" s="17"/>
      <c r="D20" s="17"/>
    </row>
    <row r="21" spans="1:4" x14ac:dyDescent="0.25">
      <c r="A21" s="17"/>
      <c r="B21" s="17"/>
      <c r="C21" s="17"/>
      <c r="D21" s="17"/>
    </row>
    <row r="22" spans="1:4" x14ac:dyDescent="0.25">
      <c r="A22" s="17"/>
      <c r="B22" s="17"/>
      <c r="C22" s="17"/>
      <c r="D22" s="17"/>
    </row>
    <row r="23" spans="1:4" x14ac:dyDescent="0.25">
      <c r="A23" s="17"/>
      <c r="B23" s="17"/>
      <c r="C23" s="17"/>
      <c r="D23" s="17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x14ac:dyDescent="0.25">
      <c r="A26" s="17"/>
      <c r="B26" s="17"/>
      <c r="C26" s="17"/>
      <c r="D26" s="17"/>
    </row>
    <row r="27" spans="1:4" x14ac:dyDescent="0.25">
      <c r="A27" s="17"/>
      <c r="B27" s="17"/>
      <c r="C27" s="17"/>
      <c r="D27" s="17"/>
    </row>
    <row r="28" spans="1:4" x14ac:dyDescent="0.25">
      <c r="A28" s="17"/>
      <c r="B28" s="17"/>
      <c r="C28" s="17"/>
      <c r="D28" s="17"/>
    </row>
    <row r="29" spans="1:4" x14ac:dyDescent="0.25">
      <c r="A29" s="17"/>
      <c r="B29" s="17"/>
      <c r="C29" s="17"/>
      <c r="D29" s="17"/>
    </row>
    <row r="30" spans="1:4" x14ac:dyDescent="0.25">
      <c r="A30" s="17"/>
      <c r="B30" s="17"/>
      <c r="C30" s="17"/>
      <c r="D30" s="17"/>
    </row>
    <row r="31" spans="1:4" x14ac:dyDescent="0.25">
      <c r="A31" s="17"/>
      <c r="B31" s="17"/>
      <c r="C31" s="17"/>
      <c r="D31" s="17"/>
    </row>
    <row r="32" spans="1:4" x14ac:dyDescent="0.25">
      <c r="A32" s="17"/>
      <c r="B32" s="17"/>
      <c r="C32" s="17"/>
      <c r="D32" s="17"/>
    </row>
    <row r="33" spans="1:4" x14ac:dyDescent="0.25">
      <c r="A33" s="17"/>
      <c r="B33" s="17"/>
      <c r="C33" s="17"/>
      <c r="D33" s="17"/>
    </row>
    <row r="34" spans="1:4" x14ac:dyDescent="0.25">
      <c r="A34" s="17"/>
      <c r="B34" s="17"/>
      <c r="C34" s="17"/>
      <c r="D34" s="17"/>
    </row>
    <row r="35" spans="1:4" x14ac:dyDescent="0.25">
      <c r="A35" s="17"/>
      <c r="B35" s="17"/>
      <c r="C35" s="17"/>
      <c r="D35" s="17"/>
    </row>
    <row r="36" spans="1:4" x14ac:dyDescent="0.25">
      <c r="A36" s="17"/>
      <c r="B36" s="17"/>
      <c r="C36" s="17"/>
      <c r="D36" s="17"/>
    </row>
    <row r="37" spans="1:4" x14ac:dyDescent="0.25">
      <c r="A37" s="17"/>
      <c r="B37" s="17"/>
      <c r="C37" s="17"/>
      <c r="D37" s="17"/>
    </row>
    <row r="38" spans="1:4" x14ac:dyDescent="0.25">
      <c r="A38" s="17"/>
      <c r="B38" s="17"/>
      <c r="C38" s="17"/>
      <c r="D38" s="17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5"/>
  <sheetViews>
    <sheetView workbookViewId="0">
      <selection activeCell="B6" sqref="B6"/>
    </sheetView>
  </sheetViews>
  <sheetFormatPr baseColWidth="10" defaultColWidth="11.36328125" defaultRowHeight="12.5" x14ac:dyDescent="0.25"/>
  <cols>
    <col min="1" max="2" width="10.7265625" customWidth="1"/>
    <col min="3" max="16384" width="11.36328125" style="10"/>
  </cols>
  <sheetData>
    <row r="1" spans="1:3" s="12" customFormat="1" ht="13" x14ac:dyDescent="0.3">
      <c r="A1" s="8" t="s">
        <v>53</v>
      </c>
      <c r="B1" s="9"/>
    </row>
    <row r="2" spans="1:3" x14ac:dyDescent="0.25">
      <c r="A2" s="17" t="s">
        <v>316</v>
      </c>
      <c r="B2" s="17">
        <v>1</v>
      </c>
      <c r="C2" s="13"/>
    </row>
    <row r="3" spans="1:3" x14ac:dyDescent="0.25">
      <c r="A3" s="17" t="s">
        <v>40</v>
      </c>
      <c r="B3" s="17">
        <v>2</v>
      </c>
      <c r="C3" s="14"/>
    </row>
    <row r="4" spans="1:3" x14ac:dyDescent="0.25">
      <c r="A4" s="17" t="s">
        <v>142</v>
      </c>
      <c r="B4" s="17">
        <v>2</v>
      </c>
    </row>
    <row r="5" spans="1:3" x14ac:dyDescent="0.25">
      <c r="A5" s="17" t="s">
        <v>407</v>
      </c>
      <c r="B5" s="17">
        <v>2</v>
      </c>
    </row>
    <row r="6" spans="1:3" x14ac:dyDescent="0.25">
      <c r="A6" s="17"/>
      <c r="B6" s="17"/>
    </row>
    <row r="7" spans="1:3" x14ac:dyDescent="0.25">
      <c r="A7" s="17"/>
      <c r="B7" s="17"/>
    </row>
    <row r="8" spans="1:3" x14ac:dyDescent="0.25">
      <c r="A8" s="17"/>
      <c r="B8" s="17"/>
    </row>
    <row r="9" spans="1:3" x14ac:dyDescent="0.25">
      <c r="A9" s="17"/>
      <c r="B9" s="17"/>
    </row>
    <row r="10" spans="1:3" x14ac:dyDescent="0.25">
      <c r="A10" s="17"/>
      <c r="B10" s="17"/>
    </row>
    <row r="11" spans="1:3" x14ac:dyDescent="0.25">
      <c r="A11" s="17"/>
      <c r="B11" s="17"/>
    </row>
    <row r="12" spans="1:3" x14ac:dyDescent="0.25">
      <c r="A12" s="17"/>
      <c r="B12" s="17"/>
    </row>
    <row r="13" spans="1:3" x14ac:dyDescent="0.25">
      <c r="A13" s="17"/>
      <c r="B13" s="17"/>
    </row>
    <row r="14" spans="1:3" x14ac:dyDescent="0.25">
      <c r="A14" s="17"/>
      <c r="B14" s="17"/>
    </row>
    <row r="15" spans="1:3" x14ac:dyDescent="0.25">
      <c r="A15" s="17"/>
      <c r="B15" s="17"/>
    </row>
  </sheetData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11.36328125" defaultRowHeight="12.5" x14ac:dyDescent="0.25"/>
  <cols>
    <col min="1" max="16384" width="11.36328125" style="10"/>
  </cols>
  <sheetData>
    <row r="1" spans="1:1" s="12" customFormat="1" ht="13" x14ac:dyDescent="0.3">
      <c r="A1" s="12" t="s">
        <v>54</v>
      </c>
    </row>
    <row r="2" spans="1:1" s="14" customFormat="1" x14ac:dyDescent="0.25">
      <c r="A2" s="19">
        <v>1</v>
      </c>
    </row>
  </sheetData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11.36328125" defaultRowHeight="12.5" x14ac:dyDescent="0.25"/>
  <cols>
    <col min="1" max="16384" width="11.36328125" style="10"/>
  </cols>
  <sheetData>
    <row r="1" spans="1:1" s="15" customFormat="1" ht="13" x14ac:dyDescent="0.3">
      <c r="A1" s="12" t="s">
        <v>55</v>
      </c>
    </row>
    <row r="2" spans="1:1" s="14" customFormat="1" x14ac:dyDescent="0.25">
      <c r="A2" s="19">
        <v>1</v>
      </c>
    </row>
  </sheetData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A3" sqref="A3"/>
    </sheetView>
  </sheetViews>
  <sheetFormatPr baseColWidth="10" defaultColWidth="11.36328125" defaultRowHeight="12.5" x14ac:dyDescent="0.25"/>
  <cols>
    <col min="1" max="16384" width="11.36328125" style="10"/>
  </cols>
  <sheetData>
    <row r="1" spans="1:1" s="15" customFormat="1" ht="13" x14ac:dyDescent="0.3">
      <c r="A1" s="12" t="s">
        <v>56</v>
      </c>
    </row>
    <row r="2" spans="1:1" s="14" customFormat="1" x14ac:dyDescent="0.25">
      <c r="A2" s="19">
        <v>1</v>
      </c>
    </row>
  </sheetData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"/>
  <sheetViews>
    <sheetView workbookViewId="0"/>
  </sheetViews>
  <sheetFormatPr baseColWidth="10" defaultColWidth="11.36328125" defaultRowHeight="12.5" x14ac:dyDescent="0.25"/>
  <cols>
    <col min="1" max="16384" width="11.36328125" style="10"/>
  </cols>
  <sheetData>
    <row r="1" spans="1:7" s="15" customFormat="1" ht="13" x14ac:dyDescent="0.3">
      <c r="A1" s="12" t="s">
        <v>57</v>
      </c>
    </row>
    <row r="2" spans="1:7" s="14" customFormat="1" x14ac:dyDescent="0.25">
      <c r="A2" s="19">
        <v>1</v>
      </c>
    </row>
    <row r="8" spans="1:7" x14ac:dyDescent="0.25">
      <c r="G8" s="11"/>
    </row>
  </sheetData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workbookViewId="0">
      <selection activeCell="B4" sqref="B4"/>
    </sheetView>
  </sheetViews>
  <sheetFormatPr baseColWidth="10" defaultColWidth="11.36328125" defaultRowHeight="12.5" x14ac:dyDescent="0.25"/>
  <cols>
    <col min="1" max="16384" width="11.36328125" style="10"/>
  </cols>
  <sheetData>
    <row r="1" spans="1:7" s="15" customFormat="1" ht="13" x14ac:dyDescent="0.3">
      <c r="A1" s="12" t="s">
        <v>133</v>
      </c>
    </row>
    <row r="2" spans="1:7" s="14" customFormat="1" x14ac:dyDescent="0.25">
      <c r="A2" s="24" t="s">
        <v>132</v>
      </c>
      <c r="B2" s="24" t="s">
        <v>146</v>
      </c>
    </row>
    <row r="3" spans="1:7" s="14" customFormat="1" x14ac:dyDescent="0.25">
      <c r="A3" s="30">
        <v>10000</v>
      </c>
      <c r="B3" s="30">
        <v>1</v>
      </c>
    </row>
    <row r="9" spans="1:7" x14ac:dyDescent="0.25">
      <c r="G9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E42"/>
  <sheetViews>
    <sheetView topLeftCell="A19" workbookViewId="0">
      <selection activeCell="H45" sqref="H45"/>
    </sheetView>
  </sheetViews>
  <sheetFormatPr baseColWidth="10" defaultColWidth="11.36328125" defaultRowHeight="12.5" x14ac:dyDescent="0.25"/>
  <cols>
    <col min="1" max="1" width="3.6328125" style="1" bestFit="1" customWidth="1"/>
    <col min="2" max="2" width="10.08984375" style="1" bestFit="1" customWidth="1"/>
    <col min="3" max="3" width="12.81640625" style="1" bestFit="1" customWidth="1"/>
    <col min="4" max="4" width="5.08984375" style="1" bestFit="1" customWidth="1"/>
    <col min="5" max="5" width="5.36328125" style="1" bestFit="1" customWidth="1"/>
    <col min="6" max="16384" width="11.36328125" style="1"/>
  </cols>
  <sheetData>
    <row r="1" spans="1:5" ht="13" x14ac:dyDescent="0.25">
      <c r="D1" s="3" t="s">
        <v>0</v>
      </c>
      <c r="E1" s="3" t="s">
        <v>1</v>
      </c>
    </row>
    <row r="2" spans="1:5" x14ac:dyDescent="0.25">
      <c r="A2" s="1" t="s">
        <v>4</v>
      </c>
      <c r="B2" s="1" t="s">
        <v>5</v>
      </c>
      <c r="C2" s="1" t="s">
        <v>127</v>
      </c>
      <c r="D2" s="7">
        <v>1</v>
      </c>
      <c r="E2" s="7">
        <v>0</v>
      </c>
    </row>
    <row r="3" spans="1:5" x14ac:dyDescent="0.25">
      <c r="A3" s="1" t="s">
        <v>4</v>
      </c>
      <c r="B3" s="1" t="s">
        <v>21</v>
      </c>
      <c r="C3" s="1" t="s">
        <v>6</v>
      </c>
      <c r="D3" s="7">
        <v>1</v>
      </c>
      <c r="E3" s="7">
        <v>0</v>
      </c>
    </row>
    <row r="4" spans="1:5" x14ac:dyDescent="0.25">
      <c r="A4" s="20" t="s">
        <v>4</v>
      </c>
      <c r="B4" s="1" t="s">
        <v>94</v>
      </c>
      <c r="C4" s="1" t="s">
        <v>7</v>
      </c>
      <c r="D4" s="1">
        <v>1</v>
      </c>
      <c r="E4" s="1">
        <v>0</v>
      </c>
    </row>
    <row r="5" spans="1:5" x14ac:dyDescent="0.25">
      <c r="A5" s="20" t="s">
        <v>4</v>
      </c>
      <c r="B5" s="1" t="s">
        <v>95</v>
      </c>
      <c r="C5" s="1" t="s">
        <v>9</v>
      </c>
      <c r="D5" s="1">
        <v>1</v>
      </c>
      <c r="E5" s="1">
        <v>0</v>
      </c>
    </row>
    <row r="6" spans="1:5" x14ac:dyDescent="0.25">
      <c r="A6" s="20" t="s">
        <v>4</v>
      </c>
      <c r="B6" s="1" t="s">
        <v>96</v>
      </c>
      <c r="C6" s="1" t="s">
        <v>11</v>
      </c>
      <c r="D6" s="1">
        <v>1</v>
      </c>
      <c r="E6" s="1">
        <v>0</v>
      </c>
    </row>
    <row r="7" spans="1:5" x14ac:dyDescent="0.25">
      <c r="A7" s="20" t="s">
        <v>4</v>
      </c>
      <c r="B7" s="1" t="s">
        <v>22</v>
      </c>
      <c r="C7" s="1" t="s">
        <v>28</v>
      </c>
      <c r="D7" s="1">
        <v>1</v>
      </c>
      <c r="E7" s="1">
        <v>0</v>
      </c>
    </row>
    <row r="8" spans="1:5" x14ac:dyDescent="0.25">
      <c r="A8" s="20" t="s">
        <v>4</v>
      </c>
      <c r="B8" s="1" t="s">
        <v>91</v>
      </c>
      <c r="C8" s="1" t="s">
        <v>29</v>
      </c>
      <c r="D8" s="1">
        <v>1</v>
      </c>
      <c r="E8" s="1">
        <v>0</v>
      </c>
    </row>
    <row r="9" spans="1:5" x14ac:dyDescent="0.25">
      <c r="A9" s="20" t="s">
        <v>4</v>
      </c>
      <c r="B9" s="1" t="s">
        <v>92</v>
      </c>
      <c r="C9" s="1" t="s">
        <v>30</v>
      </c>
      <c r="D9" s="1">
        <v>1</v>
      </c>
      <c r="E9" s="1">
        <v>0</v>
      </c>
    </row>
    <row r="10" spans="1:5" x14ac:dyDescent="0.25">
      <c r="A10" s="20" t="s">
        <v>4</v>
      </c>
      <c r="B10" s="1" t="s">
        <v>93</v>
      </c>
      <c r="C10" s="1" t="s">
        <v>31</v>
      </c>
      <c r="D10" s="1">
        <v>1</v>
      </c>
      <c r="E10" s="1">
        <v>0</v>
      </c>
    </row>
    <row r="11" spans="1:5" x14ac:dyDescent="0.25">
      <c r="A11" s="20" t="s">
        <v>4</v>
      </c>
      <c r="B11" s="1" t="s">
        <v>117</v>
      </c>
      <c r="C11" s="1" t="s">
        <v>32</v>
      </c>
      <c r="D11" s="1">
        <v>1</v>
      </c>
      <c r="E11" s="1">
        <v>0</v>
      </c>
    </row>
    <row r="12" spans="1:5" x14ac:dyDescent="0.25">
      <c r="A12" s="20" t="s">
        <v>4</v>
      </c>
      <c r="B12" s="1" t="s">
        <v>118</v>
      </c>
      <c r="C12" s="1" t="s">
        <v>33</v>
      </c>
      <c r="D12" s="1">
        <v>1</v>
      </c>
      <c r="E12" s="1">
        <v>0</v>
      </c>
    </row>
    <row r="13" spans="1:5" x14ac:dyDescent="0.25">
      <c r="A13" s="20" t="s">
        <v>4</v>
      </c>
      <c r="B13" s="1" t="s">
        <v>119</v>
      </c>
      <c r="C13" s="1" t="s">
        <v>45</v>
      </c>
      <c r="D13" s="1">
        <v>1</v>
      </c>
      <c r="E13" s="1">
        <v>0</v>
      </c>
    </row>
    <row r="14" spans="1:5" x14ac:dyDescent="0.25">
      <c r="A14" s="20" t="s">
        <v>4</v>
      </c>
      <c r="B14" s="1" t="s">
        <v>8</v>
      </c>
      <c r="C14" s="1" t="s">
        <v>46</v>
      </c>
      <c r="D14" s="1">
        <v>1</v>
      </c>
      <c r="E14" s="1">
        <v>0</v>
      </c>
    </row>
    <row r="15" spans="1:5" x14ac:dyDescent="0.25">
      <c r="A15" s="20" t="s">
        <v>4</v>
      </c>
      <c r="B15" s="1" t="s">
        <v>24</v>
      </c>
      <c r="C15" s="1" t="s">
        <v>76</v>
      </c>
      <c r="D15" s="1">
        <v>1</v>
      </c>
      <c r="E15" s="1">
        <v>0</v>
      </c>
    </row>
    <row r="16" spans="1:5" x14ac:dyDescent="0.25">
      <c r="A16" s="20" t="s">
        <v>4</v>
      </c>
      <c r="B16" s="1" t="s">
        <v>23</v>
      </c>
      <c r="C16" s="1" t="s">
        <v>77</v>
      </c>
      <c r="D16" s="1">
        <v>1</v>
      </c>
      <c r="E16" s="1">
        <v>0</v>
      </c>
    </row>
    <row r="17" spans="1:5" x14ac:dyDescent="0.25">
      <c r="A17" s="20" t="s">
        <v>4</v>
      </c>
      <c r="B17" s="1" t="s">
        <v>25</v>
      </c>
      <c r="C17" s="1" t="s">
        <v>78</v>
      </c>
      <c r="D17" s="1">
        <v>1</v>
      </c>
      <c r="E17" s="1">
        <v>0</v>
      </c>
    </row>
    <row r="18" spans="1:5" x14ac:dyDescent="0.25">
      <c r="A18" s="20" t="s">
        <v>4</v>
      </c>
      <c r="B18" s="1" t="s">
        <v>26</v>
      </c>
      <c r="C18" s="1" t="s">
        <v>79</v>
      </c>
      <c r="D18" s="1">
        <v>1</v>
      </c>
      <c r="E18" s="1">
        <v>0</v>
      </c>
    </row>
    <row r="19" spans="1:5" x14ac:dyDescent="0.25">
      <c r="A19" s="20" t="s">
        <v>4</v>
      </c>
      <c r="B19" s="1" t="s">
        <v>27</v>
      </c>
      <c r="C19" s="1" t="s">
        <v>80</v>
      </c>
      <c r="D19" s="1">
        <v>1</v>
      </c>
      <c r="E19" s="1">
        <v>0</v>
      </c>
    </row>
    <row r="20" spans="1:5" x14ac:dyDescent="0.25">
      <c r="A20" s="20" t="s">
        <v>4</v>
      </c>
      <c r="B20" s="1" t="s">
        <v>10</v>
      </c>
      <c r="C20" s="1" t="s">
        <v>81</v>
      </c>
      <c r="D20" s="1">
        <v>1</v>
      </c>
      <c r="E20" s="1">
        <v>0</v>
      </c>
    </row>
    <row r="21" spans="1:5" x14ac:dyDescent="0.25">
      <c r="A21" s="20" t="s">
        <v>4</v>
      </c>
      <c r="B21" s="1" t="s">
        <v>105</v>
      </c>
      <c r="C21" s="1" t="s">
        <v>82</v>
      </c>
      <c r="D21" s="1">
        <v>1</v>
      </c>
      <c r="E21" s="1">
        <v>0</v>
      </c>
    </row>
    <row r="22" spans="1:5" x14ac:dyDescent="0.25">
      <c r="A22" s="20" t="s">
        <v>4</v>
      </c>
      <c r="B22" s="1" t="s">
        <v>126</v>
      </c>
      <c r="C22" s="1" t="s">
        <v>84</v>
      </c>
      <c r="D22" s="1">
        <v>1</v>
      </c>
      <c r="E22" s="1">
        <v>0</v>
      </c>
    </row>
    <row r="23" spans="1:5" x14ac:dyDescent="0.25">
      <c r="A23" s="20" t="s">
        <v>4</v>
      </c>
      <c r="B23" s="22" t="s">
        <v>129</v>
      </c>
      <c r="C23" s="1" t="s">
        <v>97</v>
      </c>
      <c r="D23" s="1">
        <v>1</v>
      </c>
      <c r="E23" s="1">
        <v>0</v>
      </c>
    </row>
    <row r="24" spans="1:5" x14ac:dyDescent="0.25">
      <c r="A24" s="16" t="s">
        <v>4</v>
      </c>
      <c r="B24" s="1" t="s">
        <v>71</v>
      </c>
      <c r="C24" s="1" t="s">
        <v>98</v>
      </c>
      <c r="D24" s="1">
        <v>1</v>
      </c>
      <c r="E24" s="1">
        <v>0</v>
      </c>
    </row>
    <row r="25" spans="1:5" x14ac:dyDescent="0.25">
      <c r="A25" s="16" t="s">
        <v>4</v>
      </c>
      <c r="B25" s="1" t="s">
        <v>72</v>
      </c>
      <c r="C25" s="1" t="s">
        <v>99</v>
      </c>
      <c r="D25" s="1">
        <v>1</v>
      </c>
      <c r="E25" s="1">
        <v>0</v>
      </c>
    </row>
    <row r="26" spans="1:5" x14ac:dyDescent="0.25">
      <c r="A26" s="16" t="s">
        <v>4</v>
      </c>
      <c r="B26" s="1" t="s">
        <v>73</v>
      </c>
      <c r="C26" s="1" t="s">
        <v>100</v>
      </c>
      <c r="D26" s="1">
        <v>1</v>
      </c>
      <c r="E26" s="1">
        <v>0</v>
      </c>
    </row>
    <row r="27" spans="1:5" x14ac:dyDescent="0.25">
      <c r="A27" s="20" t="s">
        <v>4</v>
      </c>
      <c r="B27" s="1" t="s">
        <v>74</v>
      </c>
      <c r="C27" s="1" t="s">
        <v>101</v>
      </c>
      <c r="D27" s="1">
        <v>1</v>
      </c>
      <c r="E27" s="1">
        <v>0</v>
      </c>
    </row>
    <row r="28" spans="1:5" x14ac:dyDescent="0.25">
      <c r="A28" s="20" t="s">
        <v>4</v>
      </c>
      <c r="B28" s="1" t="s">
        <v>75</v>
      </c>
      <c r="C28" s="1" t="s">
        <v>102</v>
      </c>
      <c r="D28" s="1">
        <v>1</v>
      </c>
      <c r="E28" s="1">
        <v>0</v>
      </c>
    </row>
    <row r="29" spans="1:5" x14ac:dyDescent="0.25">
      <c r="A29" s="20" t="s">
        <v>4</v>
      </c>
      <c r="B29" s="1" t="s">
        <v>107</v>
      </c>
      <c r="C29" s="1" t="s">
        <v>103</v>
      </c>
      <c r="D29" s="1">
        <v>1</v>
      </c>
      <c r="E29" s="1">
        <v>0</v>
      </c>
    </row>
    <row r="30" spans="1:5" x14ac:dyDescent="0.25">
      <c r="A30" s="20" t="s">
        <v>4</v>
      </c>
      <c r="B30" s="4" t="s">
        <v>120</v>
      </c>
      <c r="C30" s="1" t="s">
        <v>106</v>
      </c>
      <c r="D30" s="1">
        <v>1</v>
      </c>
      <c r="E30" s="1">
        <v>0</v>
      </c>
    </row>
    <row r="31" spans="1:5" x14ac:dyDescent="0.25">
      <c r="A31" s="20" t="s">
        <v>4</v>
      </c>
      <c r="B31" s="1" t="s">
        <v>44</v>
      </c>
      <c r="C31" s="1" t="s">
        <v>109</v>
      </c>
      <c r="D31" s="1">
        <v>1</v>
      </c>
      <c r="E31" s="1">
        <v>0</v>
      </c>
    </row>
    <row r="32" spans="1:5" x14ac:dyDescent="0.25">
      <c r="A32" s="1" t="s">
        <v>2</v>
      </c>
      <c r="B32" s="4" t="s">
        <v>3</v>
      </c>
      <c r="C32" s="1" t="s">
        <v>34</v>
      </c>
      <c r="D32" s="1">
        <v>1</v>
      </c>
      <c r="E32" s="1">
        <v>1</v>
      </c>
    </row>
    <row r="33" spans="1:5" x14ac:dyDescent="0.25">
      <c r="A33" s="4" t="s">
        <v>2</v>
      </c>
      <c r="B33" s="4" t="s">
        <v>50</v>
      </c>
      <c r="C33" s="4" t="s">
        <v>52</v>
      </c>
      <c r="D33" s="1">
        <v>1</v>
      </c>
      <c r="E33" s="1">
        <v>0</v>
      </c>
    </row>
    <row r="34" spans="1:5" x14ac:dyDescent="0.25">
      <c r="A34" s="4" t="s">
        <v>2</v>
      </c>
      <c r="B34" s="4" t="s">
        <v>49</v>
      </c>
      <c r="C34" s="4" t="s">
        <v>51</v>
      </c>
      <c r="D34" s="1">
        <v>1</v>
      </c>
      <c r="E34" s="1">
        <v>1</v>
      </c>
    </row>
    <row r="35" spans="1:5" x14ac:dyDescent="0.25">
      <c r="A35" s="4" t="s">
        <v>2</v>
      </c>
      <c r="B35" s="4" t="s">
        <v>58</v>
      </c>
      <c r="C35" s="4" t="s">
        <v>60</v>
      </c>
      <c r="D35" s="1">
        <v>1</v>
      </c>
      <c r="E35" s="1">
        <v>0</v>
      </c>
    </row>
    <row r="36" spans="1:5" x14ac:dyDescent="0.25">
      <c r="A36" s="4" t="s">
        <v>2</v>
      </c>
      <c r="B36" s="4" t="s">
        <v>54</v>
      </c>
      <c r="C36" s="4" t="s">
        <v>61</v>
      </c>
      <c r="D36" s="1">
        <v>0</v>
      </c>
      <c r="E36" s="1">
        <v>0</v>
      </c>
    </row>
    <row r="37" spans="1:5" x14ac:dyDescent="0.25">
      <c r="A37" s="4" t="s">
        <v>2</v>
      </c>
      <c r="B37" s="4" t="s">
        <v>55</v>
      </c>
      <c r="C37" s="4" t="s">
        <v>62</v>
      </c>
      <c r="D37" s="1">
        <v>0</v>
      </c>
      <c r="E37" s="1">
        <v>0</v>
      </c>
    </row>
    <row r="38" spans="1:5" x14ac:dyDescent="0.25">
      <c r="A38" s="4" t="s">
        <v>2</v>
      </c>
      <c r="B38" s="4" t="s">
        <v>56</v>
      </c>
      <c r="C38" s="4" t="s">
        <v>63</v>
      </c>
      <c r="D38" s="1">
        <v>0</v>
      </c>
      <c r="E38" s="1">
        <v>0</v>
      </c>
    </row>
    <row r="39" spans="1:5" x14ac:dyDescent="0.25">
      <c r="A39" s="4" t="s">
        <v>2</v>
      </c>
      <c r="B39" s="4" t="s">
        <v>57</v>
      </c>
      <c r="C39" s="4" t="s">
        <v>59</v>
      </c>
      <c r="D39" s="1">
        <v>0</v>
      </c>
      <c r="E39" s="1">
        <v>0</v>
      </c>
    </row>
    <row r="40" spans="1:5" x14ac:dyDescent="0.25">
      <c r="A40" s="1" t="s">
        <v>2</v>
      </c>
      <c r="B40" s="1" t="s">
        <v>64</v>
      </c>
      <c r="C40" s="1" t="s">
        <v>65</v>
      </c>
      <c r="D40" s="1">
        <v>0</v>
      </c>
      <c r="E40" s="1">
        <v>1</v>
      </c>
    </row>
    <row r="41" spans="1:5" x14ac:dyDescent="0.25">
      <c r="A41" s="4" t="s">
        <v>4</v>
      </c>
      <c r="B41" s="1" t="s">
        <v>111</v>
      </c>
      <c r="C41" s="4" t="s">
        <v>113</v>
      </c>
      <c r="D41" s="1">
        <v>2</v>
      </c>
      <c r="E41" s="1">
        <v>0</v>
      </c>
    </row>
    <row r="42" spans="1:5" x14ac:dyDescent="0.25">
      <c r="A42" s="22" t="s">
        <v>2</v>
      </c>
      <c r="B42" s="22" t="s">
        <v>130</v>
      </c>
      <c r="C42" s="22" t="s">
        <v>131</v>
      </c>
      <c r="D42" s="1">
        <v>1</v>
      </c>
      <c r="E42" s="1">
        <v>1</v>
      </c>
    </row>
  </sheetData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global-set</vt:lpstr>
      <vt:lpstr>sets</vt:lpstr>
      <vt:lpstr>SAM</vt:lpstr>
      <vt:lpstr>mapaggreg</vt:lpstr>
      <vt:lpstr>qfbase</vt:lpstr>
      <vt:lpstr>prodelas</vt:lpstr>
      <vt:lpstr>tradelas</vt:lpstr>
      <vt:lpstr>facclos0</vt:lpstr>
      <vt:lpstr>numeraire0</vt:lpstr>
      <vt:lpstr>govclos0</vt:lpstr>
      <vt:lpstr>siclos0</vt:lpstr>
      <vt:lpstr>rowclos0</vt:lpstr>
      <vt:lpstr>scaling</vt:lpstr>
      <vt:lpstr>layout</vt:lpstr>
    </vt:vector>
  </TitlesOfParts>
  <Company>Depeco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martin</cp:lastModifiedBy>
  <dcterms:created xsi:type="dcterms:W3CDTF">2005-07-01T13:02:02Z</dcterms:created>
  <dcterms:modified xsi:type="dcterms:W3CDTF">2022-02-05T02:27:27Z</dcterms:modified>
</cp:coreProperties>
</file>